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m.pisula\Desktop\2019 zp 62 kardiologia jednorazówka III\"/>
    </mc:Choice>
  </mc:AlternateContent>
  <bookViews>
    <workbookView xWindow="0" yWindow="0" windowWidth="25200" windowHeight="11385" tabRatio="447"/>
  </bookViews>
  <sheets>
    <sheet name="Arkusz1" sheetId="1" r:id="rId1"/>
  </sheets>
  <definedNames>
    <definedName name="_xlnm.Print_Area" localSheetId="0">Arkusz1!$A$1:$L$90</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86" i="1" l="1"/>
  <c r="H86" i="1" s="1"/>
  <c r="I86" i="1" l="1"/>
  <c r="F85" i="1"/>
  <c r="F87" i="1" s="1"/>
  <c r="H85" i="1" l="1"/>
  <c r="H87" i="1" s="1"/>
  <c r="F23" i="1"/>
  <c r="F17" i="1"/>
  <c r="H17" i="1" s="1"/>
  <c r="I17" i="1" s="1"/>
  <c r="F16" i="1"/>
  <c r="F18" i="1" l="1"/>
  <c r="I85" i="1"/>
  <c r="I87" i="1" s="1"/>
  <c r="H23" i="1"/>
  <c r="I23" i="1" s="1"/>
  <c r="H16" i="1"/>
  <c r="F80" i="1"/>
  <c r="F81" i="1" s="1"/>
  <c r="F75" i="1"/>
  <c r="F76" i="1" s="1"/>
  <c r="F69" i="1"/>
  <c r="F64" i="1"/>
  <c r="F65" i="1" s="1"/>
  <c r="F59" i="1"/>
  <c r="F60" i="1" s="1"/>
  <c r="F54" i="1"/>
  <c r="F55" i="1" s="1"/>
  <c r="F49" i="1"/>
  <c r="H49" i="1" s="1"/>
  <c r="H50" i="1" s="1"/>
  <c r="F44" i="1"/>
  <c r="F45" i="1" s="1"/>
  <c r="F39" i="1"/>
  <c r="F5" i="1"/>
  <c r="F6" i="1" s="1"/>
  <c r="F29" i="1"/>
  <c r="H29" i="1" s="1"/>
  <c r="F28" i="1"/>
  <c r="F11" i="1"/>
  <c r="H11" i="1" s="1"/>
  <c r="F34" i="1"/>
  <c r="F35" i="1" s="1"/>
  <c r="F22" i="1"/>
  <c r="F24" i="1" s="1"/>
  <c r="F10" i="1"/>
  <c r="F12" i="1" l="1"/>
  <c r="H22" i="1"/>
  <c r="I11" i="1"/>
  <c r="H75" i="1"/>
  <c r="H76" i="1" s="1"/>
  <c r="H5" i="1"/>
  <c r="H10" i="1"/>
  <c r="H12" i="1" s="1"/>
  <c r="F71" i="1"/>
  <c r="H80" i="1"/>
  <c r="H69" i="1"/>
  <c r="H71" i="1" s="1"/>
  <c r="H64" i="1"/>
  <c r="H65" i="1" s="1"/>
  <c r="H54" i="1"/>
  <c r="H55" i="1" s="1"/>
  <c r="F50" i="1"/>
  <c r="I49" i="1"/>
  <c r="I50" i="1" s="1"/>
  <c r="H34" i="1"/>
  <c r="H35" i="1" s="1"/>
  <c r="H44" i="1"/>
  <c r="H45" i="1" s="1"/>
  <c r="H39" i="1"/>
  <c r="H40" i="1" s="1"/>
  <c r="F40" i="1"/>
  <c r="I29" i="1"/>
  <c r="H28" i="1"/>
  <c r="I28" i="1" s="1"/>
  <c r="F30" i="1"/>
  <c r="H59" i="1"/>
  <c r="H60" i="1" s="1"/>
  <c r="I16" i="1"/>
  <c r="H18" i="1"/>
  <c r="I18" i="1" s="1"/>
  <c r="I22" i="1" l="1"/>
  <c r="I24" i="1" s="1"/>
  <c r="H24" i="1"/>
  <c r="I75" i="1"/>
  <c r="I76" i="1" s="1"/>
  <c r="H6" i="1"/>
  <c r="I5" i="1"/>
  <c r="I54" i="1"/>
  <c r="I55" i="1" s="1"/>
  <c r="I10" i="1"/>
  <c r="I12" i="1" s="1"/>
  <c r="I44" i="1"/>
  <c r="I45" i="1" s="1"/>
  <c r="I80" i="1"/>
  <c r="I81" i="1" s="1"/>
  <c r="H81" i="1"/>
  <c r="I69" i="1"/>
  <c r="I71" i="1" s="1"/>
  <c r="I64" i="1"/>
  <c r="I65" i="1" s="1"/>
  <c r="I34" i="1"/>
  <c r="I35" i="1" s="1"/>
  <c r="I39" i="1"/>
  <c r="I40" i="1" s="1"/>
  <c r="H30" i="1"/>
  <c r="I30" i="1"/>
  <c r="I59" i="1"/>
  <c r="I60" i="1" s="1"/>
  <c r="I6" i="1" l="1"/>
</calcChain>
</file>

<file path=xl/sharedStrings.xml><?xml version="1.0" encoding="utf-8"?>
<sst xmlns="http://schemas.openxmlformats.org/spreadsheetml/2006/main" count="310" uniqueCount="77">
  <si>
    <t>Załącznik nr 1 do SIWZ</t>
  </si>
  <si>
    <t>pakiet nr 1  - serwety z otworem</t>
  </si>
  <si>
    <t>lp</t>
  </si>
  <si>
    <t>opis pozycji</t>
  </si>
  <si>
    <t>j.m.</t>
  </si>
  <si>
    <t>ilość</t>
  </si>
  <si>
    <t>cena</t>
  </si>
  <si>
    <t>wartość netto</t>
  </si>
  <si>
    <t>stawka VAT</t>
  </si>
  <si>
    <t>wartość VAT</t>
  </si>
  <si>
    <t>wartość brutto</t>
  </si>
  <si>
    <t>producent</t>
  </si>
  <si>
    <t>numer katalogowy</t>
  </si>
  <si>
    <t>depozyt</t>
  </si>
  <si>
    <t>1.</t>
  </si>
  <si>
    <t>szt.</t>
  </si>
  <si>
    <t>bez</t>
  </si>
  <si>
    <t>Łączna wartość pakietu 1</t>
  </si>
  <si>
    <t>pakiet nr 2 -  dostęp tętniczy</t>
  </si>
  <si>
    <t>szt</t>
  </si>
  <si>
    <t>2.</t>
  </si>
  <si>
    <t>Zestaw do kaniulacji tętnicy promieniowej, 
W zestawie miniprowadnik oraz igła, 
pokrycie hydrofilne,  
średnica zewnętrzna koszulki pomniejszona o 1F, umożliwiająca użycie cewnika: 7F przy rozmiarze koszulki 6F i 6F przy rozmiarze koszulki 5F, 
długość koszulki 10 lub 16cm, 
dostępne różne grubości igły (20-22G) i miniprowadnika (0,018" do 0,025")</t>
  </si>
  <si>
    <t>Łączna wartość pakietu 2</t>
  </si>
  <si>
    <t>pakiet nr 3 -  stenty DES podstawowe</t>
  </si>
  <si>
    <t>*</t>
  </si>
  <si>
    <t>Stenty uwalniające lek drugiej generacji posiadające cerfytikat CE
materiał stentu: stop kobaltowo-chromowy z powłoką z węgliku krzemu, struktura podwójnej spirali
uwalnianie leku - sirolimus - z polimeru biodegradowalnego
grubość przęseł stentu &lt; 64 mikrometrów przynajmmniej do średnicy 3.0mm
rozpiętość średnic stentów co najmniej 2,25mm do 4mm (co 0,25mm do średnicy 3mm)
rozpiętość długości stentów co najmniej 9mm do 30mm
współpraca z prowadnikiem angioplastycznym 0,014''
współpraca z cewnikiem prowadzącym 5F (ID 0,056'')
Tabela rozszerzalności dostępna na opakowaniu oraz tabela dodatkowa (sterylna) do położenia na stole zabiegowym.</t>
  </si>
  <si>
    <t>800</t>
  </si>
  <si>
    <t>Stenty uwalniające lek drugiej generacji posiadające certyfikat CE
materiał stentu: stop kobaltowo-chromowy z powłoką z węgliku krzemu, struktura podwójnej spirali
uwalnianie leku - sirolimus - z polimeru biodegradowalnego
grubość przęseł stentu &lt; 64 mikrometrów przynajmmniej do średnicy 3.0mm
rozpiętość średnic stentów co najmniej 2,25mm do 4mm (co 0,25mm do średnicy 3mm)
rozpiętość długości stentów co najmniej 9mm do 38mm
współpraca z prowadnikiem angioplastycznym 0,014''
współpraca z cewnikiem prowadzącym 5F (ID 0,056'')
Udowodniony w badaniu RCT istotny statystycznie niższy odsetek TLF (Target Lesion Failure) w pierwszorzędowym punkcie końcowym w dwuletniej obserwacji w porównaniu ze stentem II generacji
Zalecane do stosowania przez ESC w praktyce klinicznej na podstawie randomizowanych prób klinicznych z głównym klinicznym punktem końcowym
Tabela rozszerzalności dostępna na opakowaniu oraz tabela dodatkowa (sterylna) do położenia na stole zabiegowym.</t>
  </si>
  <si>
    <t>100</t>
  </si>
  <si>
    <t>Łączna wartość pakietu 3</t>
  </si>
  <si>
    <t>pakiet nr 4 - stenty DES specjalne</t>
  </si>
  <si>
    <t>Stenty wieńcowe uwalniające lek drugiej generacji posiadające certyfikat CE
materiał stentu: stop kobaltowo-chromowy z rdzeniem platynowo-irydowym
konstrukcja stentu oparta o ciągłą sinusoidę
uwalnianie leku - zotarolimus  - z polimeru stałego lub biodegradowalnego
grubość przęseł stentu 81 mikrometrów lub mniej (przynajmniej do rozmiaru 4.0)
rozpiętość długości stentów od 8 mm do 38mm (przynajmniej przy średnicach 2.25-4.0)
rozmiary od 2,0mm do 5.0 mm
współpraca z prowadnikiem angioplastycznym 0,014''
współpraca z cewnikiem prowadzącym 5F dla wszystkich rozmiarów
Tabela rozszerzalności dostępna na opakowaniu oraz tabela dodatkowa (sterylna) do położenia na stole zabiegowym.
minimum dwie samoprzylepne etykietki identyfikujące wyrób</t>
  </si>
  <si>
    <t>Stenty uwalniające lek drugiej generacji posiadające certyfikat CE
materiał stentu: stop kobaltowo-chromowy, 
uwalnianie leku - zotarolimus - z polimeru stałego, 
konstrukcja stentu oparta o ciągłą sinusoidę zapewniająca zwiększoną giętkość, grubość przęseł stentu &lt; 92 mikrometrów, 
rozpiętość średnic stentów co najmniej 2,25mm do 4mm (co 0,25mm do średnicy 3mm), 
rozpiętość długości stentów co najmniej 9mm do 38mm (przynajmniej przy średnicach 3.0-4.0)
minimum dwie samoprzylepne etykietki identyfikujące wyrób, tabela rozszerzalności dostępna na opakowaniu oraz tabela dodatkowa (sterylna) do położenia na stole zabiegowym</t>
  </si>
  <si>
    <t>Łączna wartość pakietu 4</t>
  </si>
  <si>
    <t>Łączna wartość pakietu 5</t>
  </si>
  <si>
    <t>pakiet nr 6 - cewniki balonowe niskoprofilowe</t>
  </si>
  <si>
    <t>Łączna wartość pakietu 6</t>
  </si>
  <si>
    <t>Cewnik balonowy do angioplastyki naczyń wieńcowych 
Oznaczenie non-compliant,  
współpraca z prowadnikiem angioplastycznym 0,014'',  
współpraca z cewnikiem prowadzącym 5F dla wszystkich rozmiarów
wybór długości balonów co najmniej od 6mm do 30mm (przynajmniej dla średnic 2,5;3,0;3,5)  
wybór średnic balonów co najmniej od 2.0mm do 5.0 mm,  
RBP co najmniej 22atm,  
Naklejka samoprzylepna z danymi sprzętu umożliwiająca jego identyfikację celem archiwizacji.  
Tabela rozszerzalności dostępna na opakowaniu oraz tabela dodatkowa (sterylna) do położenia na stole zabiegowym.</t>
  </si>
  <si>
    <t>Łączna wartość pakietu 7</t>
  </si>
  <si>
    <t>pakiet nr 8 - cewniki balonowe uwalniające lek antymitotyczny</t>
  </si>
  <si>
    <t xml:space="preserve">Cewnik balonowy uwalniający paklitaksel z matrycy z iopromidem
Dostępne średnice: 2,0; 2,25; 2,5; 2,75; 3,0; 3,5; 4,0 mm
Dostępne długości: 10; 15; 20; 25; 30; 35; 40 mm
Profil wejścia nie więcej niż 0,016”
Współpraca z cewnikiem prowadzącym 5F dla każdego rozmiaru
Bezpieczeństwo i skuteczność użycia poparte min. 4 randomizowanymi badaniami klinicznymi w zakresie zastosowanej technologii dostarczania leku w ISR oraz de novo
</t>
  </si>
  <si>
    <t>Łączna wartość pakietu 8</t>
  </si>
  <si>
    <t>pakiet nr 9 - mikrocewniki</t>
  </si>
  <si>
    <t>Łączna wartość pakietu 9</t>
  </si>
  <si>
    <t>pakiet nr 10 - balony do kontrapulsacji aortalnej</t>
  </si>
  <si>
    <t>Łączna wartość pakietu 10</t>
  </si>
  <si>
    <t>pakiet nr 11 - cewniki przedłużające do głębokiej intubacji</t>
  </si>
  <si>
    <t>Łączna wartość pakietu 11</t>
  </si>
  <si>
    <t>pakiet nr 12 - kolce do kontrastu</t>
  </si>
  <si>
    <t>Łączna wartość pakietu 12</t>
  </si>
  <si>
    <t>pakiet nr 13 - cewniki do cewnikowania tętnicy płucnej</t>
  </si>
  <si>
    <t>Cewnik przeznaczony do cewnikowanie tętnicy płucnej  zakończony napełnianym balonikiem (typu Swana-Ganza)
Zintegrowany z cewnikiem czujnik temperatury umożliwiający pomiar rzutu serca metodą termodylucji
Co najmniej 2 dodatkowe kanały: do ciągłego pomiaru ciśnienia oraz do podawania płynu do termodylucji
Cewnik widoczny w skopii Rtg
Cewnik wykonany z materiału antytrombogennego</t>
  </si>
  <si>
    <t>w cenie cewników</t>
  </si>
  <si>
    <t>Łączna wartość pakietu 13</t>
  </si>
  <si>
    <t>pakiet nr 14 - zamykacze naczyniowe</t>
  </si>
  <si>
    <t>Łączna wartość pakietu 14</t>
  </si>
  <si>
    <t>pakiet nr 15 - cewniki balonowe wysokociśnieniowe</t>
  </si>
  <si>
    <t>Cewnik balonowy do angioplastyki naczyń wieńcowych 
Oznaczenie non-compliant,  
współpraca z prowadnikiem angioplastycznym 0,014'',  
współpraca z cewnikiem prowadzącym 5F dla wszystkich rozmiarów
wybór długości balonów co najmniej od 10mm do 20mm 
wybór średnic balonów co najmniej od 1.5 mm do 4.5 mm,  
profil przejścia nie więcej niż 0,028”
RBP co najmniej 30atm,  
Naklejka samoprzylepna z danymi sprzętu umożliwiająca jego identyfikację celem archiwizacji.  
Tabela rozszerzalności dostępna na opakowaniu oraz tabela dodatkowa (sterylna) do położenia na stole zabiegowym.</t>
  </si>
  <si>
    <t>Łączna wartość pakietu 15</t>
  </si>
  <si>
    <t>Łączna wartość pakietu 16</t>
  </si>
  <si>
    <t>pakiet nr 5 - zestaw do angioplastyki</t>
  </si>
  <si>
    <t>pakiet nr 7 - cewniki balonowe niepodatne specjalne</t>
  </si>
  <si>
    <t xml:space="preserve">Cewnik balonowy do angioplastyki naczyń wieńcowych 
Oznaczenie non-compliant,  
współpraca z prowadnikiem angioplastycznym 0,014'',  
współpraca z cewnikiem prowadzącym 5F przynajmniej do rozmiaru 4.0 włącznie, 
wybór długości balonów co najmniej od 6mm (przynajmniej dla średnic 2,0-4,0) do 27mm (przynajhmniej dla średnic 2,5;3,0;3,5;4,0), wymagana długość 8mm dla rozmiaru 4,5 - 5,0
wybór średnic balonów co najmniej od 2.0mm do 5.0 mm (co 0,25mm od 2,0 do 4,0),  
RBP co najmniej 20atm (przynajmniej do rozmiaru 2.0 - 4.0),  
przyrost średnicy w zakresie NP – RBP poniżej 10%,  
Naklejka samoprzylepna z danymi sprzętu umożliwiająca jego identyfikację celem archiwizacji.  
Tabela rozszerzalności dostępna na opakowaniu oraz tabela dodatkowa (sterylna) do położenia na stole zabiegowym. </t>
  </si>
  <si>
    <t xml:space="preserve">pakiet nr 16 - cewniki balonowe </t>
  </si>
  <si>
    <t>ZP/PN/2019/62-kardiologia jednorazówka III</t>
  </si>
  <si>
    <t>Jałowa serweta min 75 x 75 cm nieprzemakalna z warstwą absorbującą z otworem przylepnym podłużnym co najmniej 7 cm długości, nie więcej niż 10 cm długości i 7 cm szerokości.</t>
  </si>
  <si>
    <t>Zestaw do kaniulacji tętnicy promieniowej
w zestawie kaniula, rozszerzacz, miniprowadnik oraz igła
dostępny rozmiar kaniuli 4F do 6F, długość 7cm i 10 cm
w zestawie atraumatyczny rozszerzacz, wykonany z polipropylenu, łączący się zatrzaskowo z kaniulą
atraumatyczne, gładkie przejście między kaniulą a rozszerzaczem oraz stożkowato zakończona końcówka rozszerzacza
boczne ramię, na końcu dystalnym bocznego ramienia jednokierunkowy zawór i trójdrożny kranik umożliwiający przepłukanie kaniuli lub podanie leku oraz zapewniający szczelność, intuicyjne przełączanie kranika w jedną z trzech możliwych pozycji
dostępne różne grubości igły (20-22G) i miniprowadnika (0,018" do 0,025")
ucho do szwu chirurgicznego
kaniula widoczna w skopii Rtg</t>
  </si>
  <si>
    <t>Cewnik prowadzący do zabiegów na naczyniach wieńcowych
atraumatyczna końcówka dobrze widoczna w skopii
dobra pamięć kształtu
wysoka odporność na skręcanie i złamania
rozmiar 5F, 6F, 7F
minimalna średnica wewnętrzna 6F: 0,071'' i 5F: 0,058''
dostępne cewniki z otworami bocznymi (SH)
szeroki wybór krzywizn, dla każdego rozmiaru co najmniej:
JR3.0-JR6; AR1-2; JL3.0-6; AL0.75-3; EBU/CLS3.0-4.5; IM/IMA; LCB; RCB; MB/MP</t>
  </si>
  <si>
    <t>Strzykawki ciśnieniowe z manometrem do rozprężania balonów i stentów wieńcowych_x000D_
możliwość wytworzenia ciśnienia min 30 atm_x000D_
pojemność min 20 ml_x000D_
dren wysokociśnieniowy zakończony kranikiem trójdrożnym_x000D_
konstrukcja uniemożliwiająca przypadkowe zwolnienie tłoczka_x000D_
płynna i precyzyjna regulacja ciśnienia_x000D_
czytelna tarcza manometru, ciśnienie wyrażone w atm</t>
  </si>
  <si>
    <t>Cewnik balonowy do angioplastyki naczyń wieńcowych
Konstrukcja Rx
Dostępna średnica 1.0mm
Profil przejścia nie więcej niż 0,023” dla średnicy 1.0mm
Profil wejścia nie więcej niż 0,016” dla średnicy 1.0mm
Pokrycie hydrofilne dystalnego szaftu.</t>
  </si>
  <si>
    <t>Mikrocewnik do naczyń wieńcowych
współpraca z prowadnikiem 0,014"
pokrycie hydrofilne w części dystalnej
długość co najmniej 130cm 
zewnętrzna średnica w części dystalnej max 1.9F, a w części proksymalnej max 2.6F
taperowana końcówka o średnicy max 0,48mm</t>
  </si>
  <si>
    <t xml:space="preserve">Balony do kontrapulsacji aortalnej
współpraca z pompą Maquet Cardiosave Hybrid
dostępne objętości 30, 40 i 50ml
maksymalnym rozmiarze 7,5F dla objętości 30 i 40 ml i 8F dla 50 ml
możliwość wprowadzenia metodą bezkoszulkową
średnica fabrycznie zwiniętego balonu równa średnicy szaftu. </t>
  </si>
  <si>
    <t>Cewnik wieńcowy do wprowadzania głęboko do naczynia wieńcowego poprzez cewnik prowadzący
konstrukcja umożliwiająca wprowadzenie przez Y-connector połączony z cewnikiem prowadzącym
możliwość współpracy z cewnikiem prowadzącym 6F 
możliwość wprowadzenia po prowadniku 0,014'' długości 180cm
miękki atraumatyczny koniec roboczy cewnika
dystalny marker dobrze widoczny w skopii
średnica wewnętrzna przy rozmiarze 6F co najmniej 0,056"</t>
  </si>
  <si>
    <t>Kolec z systemem odpowietrzającym, 
zacisk kroplowy, 
dren z zastawką bezzwrotną zakończony końcówką żeńską typu luer-lock.</t>
  </si>
  <si>
    <t>Kabel połączeniowy pomiędzy cewnikiem a systemem hemodynamicznym angiografu Azurion 7</t>
  </si>
  <si>
    <t>System do zamykania naczynia po nakluciu
całkowicie bioresorbowalny do 90 dni
połączenie zamykania od wewnątrz naczynia oraz od zewnątrz
umożliwiający zamykanie otworów po koszulkach 5F do 8F</t>
  </si>
  <si>
    <t>Cewnik balonowy do angioplastyki naczyń wieńcowych
oznaczenie semi-compliant, Rx, dostępna konstrukcja OTW
współpraca z prowadnikiem angioplastycznym 0,014''
współpraca z cewnikiem prowadzącym 5F (dla każdego rozmiaru w kontrukcji Rx)
wybór długości balonów co najmniej od 8mm do 30mm (długość 30mm przynajmniej dla średnic 2,0; 2,5; 3,0; 3,5; 4,0)
wybór średnic balonów co najmniej od 1.5mm do 4.0 mm
Kompatybilny dla technologii 6F “Kissing-Balloon”, przynajmniej do rozmiaru 3.5mm włącznie (dla kontrukcji Rx)
Profil wejscia nie więcej niż 0,017"
Tabela rozszerzalności dostępna na opakowaniu oraz tabela dodatkowa (sterylna) do położenia na stole zabiegowym.
Naklejka samoprzylepna z danymi sprzętu umożliwiająca jego identyfikację celem archiwizacji.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</si>
</sst>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zł&quot;_-;\-* #,##0.00\ &quot;zł&quot;_-;_-* &quot;-&quot;??\ &quot;zł&quot;_-;_-@_-"/>
    <numFmt numFmtId="164" formatCode="0.E+00"/>
    <numFmt numFmtId="165" formatCode="#,##0.00\ &quot;zł&quot;"/>
  </numFmts>
  <fonts count="16" x14ac:knownFonts="1">
    <font>
      <sz val="10"/>
      <name val="Arial"/>
      <family val="2"/>
      <charset val="238"/>
    </font>
    <font>
      <sz val="8"/>
      <name val="Arial"/>
      <family val="2"/>
      <charset val="238"/>
    </font>
    <font>
      <sz val="9"/>
      <name val="Arial"/>
      <family val="2"/>
      <charset val="238"/>
    </font>
    <font>
      <sz val="10"/>
      <color indexed="51"/>
      <name val="Arial"/>
      <family val="2"/>
      <charset val="238"/>
    </font>
    <font>
      <sz val="12"/>
      <name val="Arial"/>
      <family val="2"/>
      <charset val="238"/>
    </font>
    <font>
      <b/>
      <sz val="12"/>
      <name val="Arial"/>
      <family val="2"/>
      <charset val="238"/>
    </font>
    <font>
      <b/>
      <sz val="12"/>
      <color rgb="FFFF0000"/>
      <name val="Times New Roman"/>
      <family val="1"/>
      <charset val="238"/>
    </font>
    <font>
      <sz val="10"/>
      <name val="Arial"/>
      <family val="2"/>
      <charset val="238"/>
    </font>
    <font>
      <b/>
      <sz val="12"/>
      <color indexed="10"/>
      <name val="Calibri"/>
      <family val="2"/>
      <charset val="238"/>
      <scheme val="minor"/>
    </font>
    <font>
      <sz val="12"/>
      <name val="Calibri"/>
      <family val="2"/>
      <charset val="238"/>
      <scheme val="minor"/>
    </font>
    <font>
      <b/>
      <sz val="12"/>
      <color indexed="8"/>
      <name val="Calibri"/>
      <family val="2"/>
      <charset val="238"/>
      <scheme val="minor"/>
    </font>
    <font>
      <b/>
      <sz val="12"/>
      <name val="Calibri"/>
      <family val="2"/>
      <charset val="238"/>
      <scheme val="minor"/>
    </font>
    <font>
      <sz val="9"/>
      <name val="Calibri"/>
      <family val="2"/>
      <charset val="238"/>
      <scheme val="minor"/>
    </font>
    <font>
      <b/>
      <sz val="12"/>
      <color rgb="FFFF0000"/>
      <name val="Calibri"/>
      <family val="2"/>
      <charset val="238"/>
      <scheme val="minor"/>
    </font>
    <font>
      <sz val="12"/>
      <color theme="1"/>
      <name val="Calibri"/>
      <family val="2"/>
      <charset val="238"/>
      <scheme val="minor"/>
    </font>
    <font>
      <sz val="12"/>
      <color indexed="51"/>
      <name val="Calibri"/>
      <family val="2"/>
      <charset val="238"/>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7" fillId="0" borderId="0" applyFont="0" applyFill="0" applyBorder="0" applyAlignment="0" applyProtection="0"/>
  </cellStyleXfs>
  <cellXfs count="81">
    <xf numFmtId="0" fontId="0" fillId="0" borderId="0" xfId="0"/>
    <xf numFmtId="0" fontId="0" fillId="0" borderId="0" xfId="0" applyAlignment="1">
      <alignment vertical="center"/>
    </xf>
    <xf numFmtId="0" fontId="2" fillId="0" borderId="0" xfId="0" applyFont="1" applyAlignment="1">
      <alignment vertical="center"/>
    </xf>
    <xf numFmtId="0" fontId="2" fillId="0" borderId="0" xfId="0" applyFont="1" applyAlignment="1">
      <alignment horizontal="center" vertical="center"/>
    </xf>
    <xf numFmtId="165" fontId="2" fillId="0" borderId="0" xfId="0" applyNumberFormat="1" applyFont="1" applyAlignment="1">
      <alignment vertical="center"/>
    </xf>
    <xf numFmtId="0" fontId="3" fillId="0" borderId="0" xfId="0" applyFont="1" applyAlignment="1">
      <alignment vertical="center"/>
    </xf>
    <xf numFmtId="9" fontId="2" fillId="0" borderId="0" xfId="0" applyNumberFormat="1" applyFont="1" applyAlignment="1">
      <alignment horizontal="center" vertical="center"/>
    </xf>
    <xf numFmtId="0" fontId="6" fillId="0" borderId="0" xfId="0" applyFont="1" applyAlignment="1">
      <alignment horizontal="left" vertical="center"/>
    </xf>
    <xf numFmtId="0" fontId="4" fillId="0" borderId="0" xfId="0" applyFont="1" applyAlignment="1">
      <alignment horizontal="center" vertical="center"/>
    </xf>
    <xf numFmtId="0" fontId="5" fillId="0" borderId="0" xfId="0" applyFont="1" applyAlignment="1">
      <alignment vertical="center"/>
    </xf>
    <xf numFmtId="0" fontId="4" fillId="0" borderId="0" xfId="0" applyFont="1" applyAlignment="1">
      <alignment vertical="center"/>
    </xf>
    <xf numFmtId="165" fontId="4" fillId="0" borderId="0" xfId="0" applyNumberFormat="1" applyFont="1" applyAlignment="1">
      <alignment vertical="center"/>
    </xf>
    <xf numFmtId="9" fontId="4" fillId="0" borderId="0" xfId="0" applyNumberFormat="1" applyFont="1" applyAlignment="1">
      <alignment horizontal="center" vertical="center"/>
    </xf>
    <xf numFmtId="165" fontId="5" fillId="0" borderId="0" xfId="0" applyNumberFormat="1" applyFont="1" applyAlignment="1">
      <alignment horizontal="center" vertical="center"/>
    </xf>
    <xf numFmtId="49" fontId="8" fillId="0" borderId="0" xfId="0" applyNumberFormat="1" applyFont="1" applyAlignment="1">
      <alignment vertical="center" wrapText="1"/>
    </xf>
    <xf numFmtId="49" fontId="8" fillId="0" borderId="0" xfId="0" applyNumberFormat="1" applyFont="1" applyAlignment="1">
      <alignment horizontal="center" vertical="center" wrapText="1"/>
    </xf>
    <xf numFmtId="165" fontId="9" fillId="0" borderId="0" xfId="0" applyNumberFormat="1" applyFont="1" applyAlignment="1">
      <alignment vertical="center"/>
    </xf>
    <xf numFmtId="9" fontId="9" fillId="0" borderId="0" xfId="0" applyNumberFormat="1" applyFont="1" applyAlignment="1">
      <alignment horizontal="center" vertical="center"/>
    </xf>
    <xf numFmtId="49" fontId="9" fillId="0" borderId="0" xfId="0" applyNumberFormat="1" applyFont="1" applyAlignment="1">
      <alignment vertical="center"/>
    </xf>
    <xf numFmtId="49" fontId="10" fillId="0" borderId="1" xfId="0" applyNumberFormat="1" applyFont="1" applyBorder="1" applyAlignment="1">
      <alignment horizontal="center" vertical="center" wrapText="1"/>
    </xf>
    <xf numFmtId="165" fontId="10" fillId="0" borderId="1" xfId="0" applyNumberFormat="1" applyFont="1" applyBorder="1" applyAlignment="1">
      <alignment horizontal="center" vertical="center" wrapText="1"/>
    </xf>
    <xf numFmtId="9" fontId="10" fillId="0" borderId="1" xfId="0" applyNumberFormat="1" applyFont="1" applyBorder="1" applyAlignment="1">
      <alignment horizontal="center" vertical="center" wrapText="1"/>
    </xf>
    <xf numFmtId="164" fontId="9" fillId="0" borderId="1" xfId="0" applyNumberFormat="1" applyFont="1" applyBorder="1" applyAlignment="1">
      <alignment horizontal="left" vertical="top" wrapText="1"/>
    </xf>
    <xf numFmtId="164"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165" fontId="9" fillId="0" borderId="1" xfId="0" applyNumberFormat="1" applyFont="1" applyBorder="1" applyAlignment="1">
      <alignment vertical="center"/>
    </xf>
    <xf numFmtId="9" fontId="9" fillId="0" borderId="1" xfId="0" applyNumberFormat="1" applyFont="1" applyBorder="1" applyAlignment="1">
      <alignment horizontal="center" vertical="center"/>
    </xf>
    <xf numFmtId="49" fontId="9" fillId="0" borderId="1" xfId="0" applyNumberFormat="1" applyFont="1" applyBorder="1" applyAlignment="1">
      <alignment vertical="center"/>
    </xf>
    <xf numFmtId="0" fontId="11" fillId="0" borderId="0" xfId="0" applyFont="1" applyAlignment="1">
      <alignment horizontal="right" vertical="center"/>
    </xf>
    <xf numFmtId="0" fontId="9" fillId="0" borderId="0" xfId="0" applyFont="1" applyAlignment="1">
      <alignment vertical="center"/>
    </xf>
    <xf numFmtId="0" fontId="9" fillId="0" borderId="0" xfId="0" applyFont="1" applyAlignment="1">
      <alignment horizontal="center" vertical="center"/>
    </xf>
    <xf numFmtId="165" fontId="11" fillId="0" borderId="2" xfId="0" applyNumberFormat="1" applyFont="1" applyBorder="1" applyAlignment="1">
      <alignment vertical="center"/>
    </xf>
    <xf numFmtId="9" fontId="11" fillId="0" borderId="2" xfId="0" applyNumberFormat="1" applyFont="1" applyBorder="1" applyAlignment="1">
      <alignment horizontal="center" vertical="center"/>
    </xf>
    <xf numFmtId="0" fontId="12" fillId="0" borderId="0" xfId="0" applyFont="1" applyAlignment="1">
      <alignment vertical="center"/>
    </xf>
    <xf numFmtId="0" fontId="12" fillId="0" borderId="0" xfId="0" applyFont="1" applyAlignment="1">
      <alignment horizontal="center" vertical="center"/>
    </xf>
    <xf numFmtId="165" fontId="12" fillId="0" borderId="0" xfId="0" applyNumberFormat="1" applyFont="1" applyAlignment="1">
      <alignment vertical="center"/>
    </xf>
    <xf numFmtId="9" fontId="12" fillId="0" borderId="0" xfId="0" applyNumberFormat="1" applyFont="1" applyAlignment="1">
      <alignment horizontal="center" vertical="center"/>
    </xf>
    <xf numFmtId="0" fontId="11" fillId="0" borderId="0" xfId="0" applyFont="1" applyAlignment="1">
      <alignment vertical="center" wrapText="1"/>
    </xf>
    <xf numFmtId="0" fontId="11" fillId="0" borderId="0" xfId="0" applyFont="1" applyAlignment="1">
      <alignment horizontal="center" vertical="center" wrapText="1"/>
    </xf>
    <xf numFmtId="165" fontId="11" fillId="0" borderId="0" xfId="0" applyNumberFormat="1" applyFont="1" applyAlignment="1">
      <alignment vertical="center" wrapText="1"/>
    </xf>
    <xf numFmtId="0" fontId="11" fillId="0" borderId="2" xfId="0" applyFont="1" applyBorder="1" applyAlignment="1">
      <alignment horizontal="center" vertical="center"/>
    </xf>
    <xf numFmtId="164" fontId="9" fillId="0" borderId="1" xfId="0" applyNumberFormat="1" applyFont="1" applyBorder="1" applyAlignment="1">
      <alignment vertical="top" wrapText="1"/>
    </xf>
    <xf numFmtId="2" fontId="11" fillId="0" borderId="2" xfId="0" applyNumberFormat="1" applyFont="1" applyBorder="1" applyAlignment="1">
      <alignment horizontal="center" vertical="center"/>
    </xf>
    <xf numFmtId="165" fontId="11" fillId="0" borderId="0" xfId="0" applyNumberFormat="1" applyFont="1" applyAlignment="1">
      <alignment vertical="center"/>
    </xf>
    <xf numFmtId="2" fontId="11" fillId="0" borderId="0" xfId="0" applyNumberFormat="1" applyFont="1" applyAlignment="1">
      <alignment horizontal="center" vertical="center"/>
    </xf>
    <xf numFmtId="0" fontId="13" fillId="0" borderId="0" xfId="0" applyFont="1" applyAlignment="1">
      <alignment horizontal="left" vertical="center"/>
    </xf>
    <xf numFmtId="0" fontId="11" fillId="0" borderId="2" xfId="0" applyFont="1" applyBorder="1" applyAlignment="1">
      <alignment horizontal="right" vertical="center"/>
    </xf>
    <xf numFmtId="0" fontId="9" fillId="0" borderId="2" xfId="0" applyFont="1" applyBorder="1" applyAlignment="1">
      <alignment vertical="center"/>
    </xf>
    <xf numFmtId="0" fontId="9" fillId="0" borderId="2" xfId="0" applyFont="1" applyBorder="1" applyAlignment="1">
      <alignment horizontal="center" vertical="center"/>
    </xf>
    <xf numFmtId="165" fontId="13" fillId="0" borderId="0" xfId="0" applyNumberFormat="1" applyFont="1" applyAlignment="1">
      <alignment horizontal="left" vertical="center"/>
    </xf>
    <xf numFmtId="0" fontId="9" fillId="0" borderId="1" xfId="0" applyFont="1" applyBorder="1" applyAlignment="1">
      <alignment wrapText="1"/>
    </xf>
    <xf numFmtId="0" fontId="11" fillId="0" borderId="0" xfId="0" applyFont="1" applyBorder="1" applyAlignment="1">
      <alignment horizontal="right" vertical="center"/>
    </xf>
    <xf numFmtId="0" fontId="9" fillId="0" borderId="0" xfId="0" applyFont="1" applyBorder="1" applyAlignment="1">
      <alignment vertical="center"/>
    </xf>
    <xf numFmtId="0" fontId="9" fillId="0" borderId="0" xfId="0" applyFont="1" applyBorder="1" applyAlignment="1">
      <alignment horizontal="center" vertical="center"/>
    </xf>
    <xf numFmtId="165" fontId="11" fillId="0" borderId="0" xfId="0" applyNumberFormat="1" applyFont="1" applyBorder="1" applyAlignment="1">
      <alignment vertical="center"/>
    </xf>
    <xf numFmtId="2" fontId="11" fillId="0" borderId="0" xfId="0" applyNumberFormat="1" applyFont="1" applyBorder="1" applyAlignment="1">
      <alignment horizontal="center" vertical="center"/>
    </xf>
    <xf numFmtId="49" fontId="9" fillId="0" borderId="0" xfId="0" applyNumberFormat="1" applyFont="1" applyAlignment="1">
      <alignment horizontal="center" vertical="center"/>
    </xf>
    <xf numFmtId="49" fontId="9" fillId="0" borderId="1" xfId="0" applyNumberFormat="1" applyFont="1" applyBorder="1" applyAlignment="1">
      <alignment horizontal="center" vertical="center"/>
    </xf>
    <xf numFmtId="0" fontId="9" fillId="0" borderId="3" xfId="0" applyFont="1" applyBorder="1" applyAlignment="1">
      <alignment horizontal="center" vertical="center"/>
    </xf>
    <xf numFmtId="0" fontId="11" fillId="0" borderId="1" xfId="0" applyFont="1" applyBorder="1" applyAlignment="1">
      <alignment horizontal="center" vertical="center"/>
    </xf>
    <xf numFmtId="0" fontId="11" fillId="0" borderId="0" xfId="0" applyFont="1" applyAlignment="1">
      <alignment horizontal="center" vertical="center"/>
    </xf>
    <xf numFmtId="0" fontId="9" fillId="0" borderId="1" xfId="0" applyFont="1" applyBorder="1" applyAlignment="1">
      <alignment horizontal="center" vertical="center"/>
    </xf>
    <xf numFmtId="0" fontId="15" fillId="0" borderId="0" xfId="0" applyFont="1" applyAlignment="1">
      <alignment horizontal="center" vertical="center"/>
    </xf>
    <xf numFmtId="164" fontId="9" fillId="0" borderId="1" xfId="0" applyNumberFormat="1" applyFont="1" applyBorder="1" applyAlignment="1">
      <alignment horizontal="left" vertical="center" wrapText="1"/>
    </xf>
    <xf numFmtId="0" fontId="14" fillId="0" borderId="1" xfId="0" applyFont="1" applyBorder="1" applyAlignment="1">
      <alignment vertical="center" wrapText="1"/>
    </xf>
    <xf numFmtId="165" fontId="5" fillId="0" borderId="0" xfId="0" applyNumberFormat="1" applyFont="1" applyAlignment="1">
      <alignment horizontal="center" vertical="center"/>
    </xf>
    <xf numFmtId="165" fontId="9" fillId="0" borderId="4" xfId="0" applyNumberFormat="1" applyFont="1" applyBorder="1" applyAlignment="1">
      <alignment horizontal="center" vertical="center"/>
    </xf>
    <xf numFmtId="165" fontId="9" fillId="0" borderId="5" xfId="0" applyNumberFormat="1" applyFont="1" applyBorder="1" applyAlignment="1">
      <alignment horizontal="center" vertical="center"/>
    </xf>
    <xf numFmtId="165" fontId="9" fillId="0" borderId="6" xfId="0" applyNumberFormat="1" applyFont="1" applyBorder="1" applyAlignment="1">
      <alignment horizontal="center" vertical="center"/>
    </xf>
    <xf numFmtId="165" fontId="4" fillId="0" borderId="0" xfId="1" applyNumberFormat="1" applyFont="1" applyAlignment="1">
      <alignment vertical="center"/>
    </xf>
    <xf numFmtId="165" fontId="9" fillId="0" borderId="0" xfId="1" applyNumberFormat="1" applyFont="1" applyAlignment="1">
      <alignment vertical="center"/>
    </xf>
    <xf numFmtId="165" fontId="10" fillId="0" borderId="1" xfId="1" applyNumberFormat="1" applyFont="1" applyBorder="1" applyAlignment="1">
      <alignment horizontal="center" vertical="center" wrapText="1"/>
    </xf>
    <xf numFmtId="165" fontId="9" fillId="0" borderId="1" xfId="1" applyNumberFormat="1" applyFont="1" applyBorder="1" applyAlignment="1">
      <alignment vertical="center"/>
    </xf>
    <xf numFmtId="165" fontId="12" fillId="0" borderId="0" xfId="1" applyNumberFormat="1" applyFont="1" applyAlignment="1">
      <alignment vertical="center"/>
    </xf>
    <xf numFmtId="165" fontId="11" fillId="0" borderId="0" xfId="1" applyNumberFormat="1" applyFont="1" applyAlignment="1">
      <alignment vertical="center" wrapText="1"/>
    </xf>
    <xf numFmtId="165" fontId="9" fillId="0" borderId="1" xfId="1" applyNumberFormat="1" applyFont="1" applyBorder="1" applyAlignment="1">
      <alignment horizontal="center" vertical="center" wrapText="1"/>
    </xf>
    <xf numFmtId="165" fontId="9" fillId="0" borderId="1" xfId="1" applyNumberFormat="1" applyFont="1" applyBorder="1" applyAlignment="1">
      <alignment horizontal="right" vertical="center" wrapText="1"/>
    </xf>
    <xf numFmtId="165" fontId="9" fillId="0" borderId="2" xfId="1" applyNumberFormat="1" applyFont="1" applyBorder="1" applyAlignment="1">
      <alignment vertical="center"/>
    </xf>
    <xf numFmtId="165" fontId="13" fillId="0" borderId="0" xfId="1" applyNumberFormat="1" applyFont="1" applyAlignment="1">
      <alignment horizontal="left" vertical="center"/>
    </xf>
    <xf numFmtId="165" fontId="9" fillId="0" borderId="0" xfId="1" applyNumberFormat="1" applyFont="1" applyBorder="1" applyAlignment="1">
      <alignment vertical="center"/>
    </xf>
    <xf numFmtId="165" fontId="2" fillId="0" borderId="0" xfId="1" applyNumberFormat="1" applyFont="1" applyAlignment="1">
      <alignment vertical="center"/>
    </xf>
  </cellXfs>
  <cellStyles count="2">
    <cellStyle name="Normalny" xfId="0" builtinId="0"/>
    <cellStyle name="Walutowy"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view="pageBreakPreview" zoomScale="85" zoomScaleNormal="85" zoomScaleSheetLayoutView="85" workbookViewId="0">
      <selection activeCell="A84" sqref="A84:XFD84"/>
    </sheetView>
  </sheetViews>
  <sheetFormatPr defaultColWidth="11.7109375" defaultRowHeight="15.75" x14ac:dyDescent="0.2"/>
  <cols>
    <col min="1" max="1" width="3.5703125" style="3" bestFit="1" customWidth="1"/>
    <col min="2" max="2" width="109.85546875" style="2" customWidth="1"/>
    <col min="3" max="3" width="8" style="2" customWidth="1"/>
    <col min="4" max="4" width="7.5703125" style="3" customWidth="1"/>
    <col min="5" max="5" width="16" style="80" customWidth="1"/>
    <col min="6" max="6" width="17.140625" style="4" customWidth="1"/>
    <col min="7" max="7" width="9.28515625" style="6" customWidth="1"/>
    <col min="8" max="8" width="14.28515625" style="4" customWidth="1"/>
    <col min="9" max="9" width="18.140625" style="4" customWidth="1"/>
    <col min="10" max="10" width="14.28515625" style="2" customWidth="1"/>
    <col min="11" max="11" width="16" style="2" customWidth="1"/>
    <col min="12" max="12" width="11.7109375" style="30"/>
    <col min="13" max="16384" width="11.7109375" style="1"/>
  </cols>
  <sheetData>
    <row r="1" spans="1:13" x14ac:dyDescent="0.2">
      <c r="A1" s="8"/>
      <c r="B1" s="9" t="s">
        <v>64</v>
      </c>
      <c r="C1" s="10"/>
      <c r="D1" s="8"/>
      <c r="E1" s="69"/>
      <c r="F1" s="11"/>
      <c r="G1" s="12"/>
      <c r="H1" s="11"/>
      <c r="I1" s="65" t="s">
        <v>0</v>
      </c>
      <c r="J1" s="65"/>
      <c r="K1" s="65"/>
    </row>
    <row r="2" spans="1:13" x14ac:dyDescent="0.2">
      <c r="A2" s="8"/>
      <c r="B2" s="9"/>
      <c r="C2" s="10"/>
      <c r="D2" s="8"/>
      <c r="E2" s="69"/>
      <c r="F2" s="11"/>
      <c r="G2" s="12"/>
      <c r="H2" s="11"/>
      <c r="I2" s="13"/>
      <c r="J2" s="13"/>
      <c r="K2" s="13"/>
    </row>
    <row r="3" spans="1:13" ht="17.45" customHeight="1" x14ac:dyDescent="0.2">
      <c r="A3" s="56"/>
      <c r="B3" s="14" t="s">
        <v>1</v>
      </c>
      <c r="C3" s="14"/>
      <c r="D3" s="15"/>
      <c r="E3" s="70"/>
      <c r="F3" s="16"/>
      <c r="G3" s="17"/>
      <c r="H3" s="16"/>
      <c r="I3" s="16"/>
      <c r="J3" s="18"/>
      <c r="K3" s="18"/>
    </row>
    <row r="4" spans="1:13" ht="35.1" customHeight="1" x14ac:dyDescent="0.2">
      <c r="A4" s="19" t="s">
        <v>2</v>
      </c>
      <c r="B4" s="19" t="s">
        <v>3</v>
      </c>
      <c r="C4" s="19" t="s">
        <v>4</v>
      </c>
      <c r="D4" s="19" t="s">
        <v>5</v>
      </c>
      <c r="E4" s="71" t="s">
        <v>6</v>
      </c>
      <c r="F4" s="20" t="s">
        <v>7</v>
      </c>
      <c r="G4" s="21" t="s">
        <v>8</v>
      </c>
      <c r="H4" s="20" t="s">
        <v>9</v>
      </c>
      <c r="I4" s="20" t="s">
        <v>10</v>
      </c>
      <c r="J4" s="19" t="s">
        <v>11</v>
      </c>
      <c r="K4" s="19" t="s">
        <v>12</v>
      </c>
      <c r="L4" s="59" t="s">
        <v>13</v>
      </c>
    </row>
    <row r="5" spans="1:13" ht="31.5" x14ac:dyDescent="0.2">
      <c r="A5" s="57" t="s">
        <v>14</v>
      </c>
      <c r="B5" s="22" t="s">
        <v>65</v>
      </c>
      <c r="C5" s="23" t="s">
        <v>15</v>
      </c>
      <c r="D5" s="24">
        <v>300</v>
      </c>
      <c r="E5" s="72">
        <v>0</v>
      </c>
      <c r="F5" s="25">
        <f>D5*E5</f>
        <v>0</v>
      </c>
      <c r="G5" s="26">
        <v>0.08</v>
      </c>
      <c r="H5" s="25">
        <f>F5*G5</f>
        <v>0</v>
      </c>
      <c r="I5" s="25">
        <f>F5+H5</f>
        <v>0</v>
      </c>
      <c r="J5" s="27"/>
      <c r="K5" s="27"/>
      <c r="L5" s="61" t="s">
        <v>16</v>
      </c>
    </row>
    <row r="6" spans="1:13" ht="17.45" customHeight="1" x14ac:dyDescent="0.2">
      <c r="A6" s="30"/>
      <c r="B6" s="28" t="s">
        <v>17</v>
      </c>
      <c r="C6" s="29"/>
      <c r="D6" s="30"/>
      <c r="E6" s="70"/>
      <c r="F6" s="31">
        <f>SUM(F5:F5)</f>
        <v>0</v>
      </c>
      <c r="G6" s="32"/>
      <c r="H6" s="31">
        <f>SUM(H5:H5)</f>
        <v>0</v>
      </c>
      <c r="I6" s="31">
        <f>F6+H6</f>
        <v>0</v>
      </c>
      <c r="J6" s="29"/>
      <c r="K6" s="29"/>
    </row>
    <row r="7" spans="1:13" ht="17.45" customHeight="1" x14ac:dyDescent="0.2">
      <c r="A7" s="34"/>
      <c r="B7" s="33"/>
      <c r="C7" s="33"/>
      <c r="D7" s="34"/>
      <c r="E7" s="73"/>
      <c r="F7" s="35"/>
      <c r="G7" s="36"/>
      <c r="H7" s="35"/>
      <c r="I7" s="35"/>
      <c r="J7" s="33"/>
      <c r="K7" s="33"/>
    </row>
    <row r="8" spans="1:13" ht="30" customHeight="1" x14ac:dyDescent="0.2">
      <c r="A8" s="58"/>
      <c r="B8" s="14" t="s">
        <v>18</v>
      </c>
      <c r="C8" s="37"/>
      <c r="D8" s="38"/>
      <c r="E8" s="74"/>
      <c r="F8" s="39"/>
      <c r="G8" s="38"/>
      <c r="H8" s="39"/>
      <c r="I8" s="39"/>
      <c r="J8" s="37"/>
      <c r="K8" s="37"/>
    </row>
    <row r="9" spans="1:13" ht="35.1" customHeight="1" x14ac:dyDescent="0.2">
      <c r="A9" s="59" t="s">
        <v>2</v>
      </c>
      <c r="B9" s="19" t="s">
        <v>3</v>
      </c>
      <c r="C9" s="19" t="s">
        <v>4</v>
      </c>
      <c r="D9" s="19" t="s">
        <v>5</v>
      </c>
      <c r="E9" s="71" t="s">
        <v>6</v>
      </c>
      <c r="F9" s="20" t="s">
        <v>7</v>
      </c>
      <c r="G9" s="21" t="s">
        <v>8</v>
      </c>
      <c r="H9" s="20" t="s">
        <v>9</v>
      </c>
      <c r="I9" s="20" t="s">
        <v>10</v>
      </c>
      <c r="J9" s="19" t="s">
        <v>11</v>
      </c>
      <c r="K9" s="19" t="s">
        <v>12</v>
      </c>
      <c r="L9" s="59" t="s">
        <v>13</v>
      </c>
    </row>
    <row r="10" spans="1:13" ht="189" x14ac:dyDescent="0.2">
      <c r="A10" s="59" t="s">
        <v>14</v>
      </c>
      <c r="B10" s="22" t="s">
        <v>66</v>
      </c>
      <c r="C10" s="24" t="s">
        <v>19</v>
      </c>
      <c r="D10" s="24">
        <v>1200</v>
      </c>
      <c r="E10" s="75">
        <v>0</v>
      </c>
      <c r="F10" s="25">
        <f>D10*E10</f>
        <v>0</v>
      </c>
      <c r="G10" s="26">
        <v>0.08</v>
      </c>
      <c r="H10" s="25">
        <f>F10*G10</f>
        <v>0</v>
      </c>
      <c r="I10" s="25">
        <f>F10+H10</f>
        <v>0</v>
      </c>
      <c r="J10" s="27"/>
      <c r="K10" s="27"/>
      <c r="L10" s="61" t="s">
        <v>16</v>
      </c>
      <c r="M10" s="5"/>
    </row>
    <row r="11" spans="1:13" ht="110.25" x14ac:dyDescent="0.2">
      <c r="A11" s="59" t="s">
        <v>20</v>
      </c>
      <c r="B11" s="22" t="s">
        <v>21</v>
      </c>
      <c r="C11" s="24" t="s">
        <v>19</v>
      </c>
      <c r="D11" s="24">
        <v>100</v>
      </c>
      <c r="E11" s="75">
        <v>0</v>
      </c>
      <c r="F11" s="25">
        <f>D11*E11</f>
        <v>0</v>
      </c>
      <c r="G11" s="26">
        <v>0.08</v>
      </c>
      <c r="H11" s="25">
        <f>F11*G11</f>
        <v>0</v>
      </c>
      <c r="I11" s="25">
        <f>F11+H11</f>
        <v>0</v>
      </c>
      <c r="J11" s="27"/>
      <c r="K11" s="27"/>
      <c r="L11" s="61" t="s">
        <v>16</v>
      </c>
      <c r="M11" s="5"/>
    </row>
    <row r="12" spans="1:13" x14ac:dyDescent="0.2">
      <c r="A12" s="60"/>
      <c r="B12" s="28" t="s">
        <v>22</v>
      </c>
      <c r="C12" s="29"/>
      <c r="D12" s="30"/>
      <c r="E12" s="70"/>
      <c r="F12" s="31">
        <f>SUM(F10:F11)</f>
        <v>0</v>
      </c>
      <c r="G12" s="40"/>
      <c r="H12" s="31">
        <f>SUM(H10:H11)</f>
        <v>0</v>
      </c>
      <c r="I12" s="31">
        <f>SUM(I10:I11)</f>
        <v>0</v>
      </c>
      <c r="J12" s="29"/>
      <c r="K12" s="29"/>
      <c r="L12" s="62"/>
      <c r="M12" s="5"/>
    </row>
    <row r="13" spans="1:13" ht="24.75" customHeight="1" x14ac:dyDescent="0.2">
      <c r="A13" s="34"/>
      <c r="B13" s="33"/>
      <c r="C13" s="33"/>
      <c r="D13" s="34"/>
      <c r="E13" s="73"/>
      <c r="F13" s="35"/>
      <c r="G13" s="36"/>
      <c r="H13" s="35"/>
      <c r="I13" s="35"/>
      <c r="J13" s="33"/>
      <c r="K13" s="33"/>
    </row>
    <row r="14" spans="1:13" x14ac:dyDescent="0.2">
      <c r="A14" s="56"/>
      <c r="B14" s="14" t="s">
        <v>23</v>
      </c>
      <c r="C14" s="14" t="s">
        <v>24</v>
      </c>
      <c r="D14" s="15"/>
      <c r="E14" s="70"/>
      <c r="F14" s="16"/>
      <c r="G14" s="17"/>
      <c r="H14" s="16"/>
      <c r="I14" s="16"/>
      <c r="J14" s="18"/>
      <c r="K14" s="18"/>
    </row>
    <row r="15" spans="1:13" ht="35.1" customHeight="1" x14ac:dyDescent="0.2">
      <c r="A15" s="19" t="s">
        <v>2</v>
      </c>
      <c r="B15" s="19" t="s">
        <v>3</v>
      </c>
      <c r="C15" s="19" t="s">
        <v>4</v>
      </c>
      <c r="D15" s="19" t="s">
        <v>5</v>
      </c>
      <c r="E15" s="71" t="s">
        <v>6</v>
      </c>
      <c r="F15" s="20" t="s">
        <v>7</v>
      </c>
      <c r="G15" s="21" t="s">
        <v>8</v>
      </c>
      <c r="H15" s="20" t="s">
        <v>9</v>
      </c>
      <c r="I15" s="20" t="s">
        <v>10</v>
      </c>
      <c r="J15" s="19" t="s">
        <v>11</v>
      </c>
      <c r="K15" s="19" t="s">
        <v>12</v>
      </c>
      <c r="L15" s="59" t="s">
        <v>13</v>
      </c>
    </row>
    <row r="16" spans="1:13" ht="157.5" x14ac:dyDescent="0.2">
      <c r="A16" s="19" t="s">
        <v>14</v>
      </c>
      <c r="B16" s="41" t="s">
        <v>25</v>
      </c>
      <c r="C16" s="24" t="s">
        <v>19</v>
      </c>
      <c r="D16" s="19" t="s">
        <v>26</v>
      </c>
      <c r="E16" s="71">
        <v>0</v>
      </c>
      <c r="F16" s="25">
        <f>D16*E16</f>
        <v>0</v>
      </c>
      <c r="G16" s="26">
        <v>0.08</v>
      </c>
      <c r="H16" s="25">
        <f>F16*G16</f>
        <v>0</v>
      </c>
      <c r="I16" s="25">
        <f>F16+H16</f>
        <v>0</v>
      </c>
      <c r="J16" s="19"/>
      <c r="K16" s="19"/>
      <c r="L16" s="61">
        <v>160</v>
      </c>
    </row>
    <row r="17" spans="1:13" ht="220.5" x14ac:dyDescent="0.2">
      <c r="A17" s="19" t="s">
        <v>20</v>
      </c>
      <c r="B17" s="41" t="s">
        <v>27</v>
      </c>
      <c r="C17" s="24" t="s">
        <v>19</v>
      </c>
      <c r="D17" s="19" t="s">
        <v>28</v>
      </c>
      <c r="E17" s="71">
        <v>0</v>
      </c>
      <c r="F17" s="25">
        <f>D17*E17</f>
        <v>0</v>
      </c>
      <c r="G17" s="26">
        <v>0.08</v>
      </c>
      <c r="H17" s="25">
        <f>F17*G17</f>
        <v>0</v>
      </c>
      <c r="I17" s="25">
        <f>F17+H17</f>
        <v>0</v>
      </c>
      <c r="J17" s="19"/>
      <c r="K17" s="19"/>
      <c r="L17" s="61">
        <v>20</v>
      </c>
    </row>
    <row r="18" spans="1:13" x14ac:dyDescent="0.2">
      <c r="A18" s="30"/>
      <c r="B18" s="28" t="s">
        <v>29</v>
      </c>
      <c r="C18" s="29"/>
      <c r="D18" s="30"/>
      <c r="E18" s="70"/>
      <c r="F18" s="31">
        <f>SUM(F16:F17)</f>
        <v>0</v>
      </c>
      <c r="G18" s="42"/>
      <c r="H18" s="31">
        <f>SUM(H16:H17)</f>
        <v>0</v>
      </c>
      <c r="I18" s="31">
        <f>F18+H18</f>
        <v>0</v>
      </c>
      <c r="J18" s="29"/>
      <c r="K18" s="29"/>
    </row>
    <row r="19" spans="1:13" x14ac:dyDescent="0.2">
      <c r="A19" s="60"/>
      <c r="B19" s="28"/>
      <c r="C19" s="29"/>
      <c r="D19" s="30"/>
      <c r="E19" s="70"/>
      <c r="F19" s="43"/>
      <c r="G19" s="44"/>
      <c r="H19" s="43"/>
      <c r="I19" s="43"/>
      <c r="J19" s="29"/>
      <c r="K19" s="29"/>
    </row>
    <row r="20" spans="1:13" x14ac:dyDescent="0.2">
      <c r="A20" s="60"/>
      <c r="B20" s="45" t="s">
        <v>30</v>
      </c>
      <c r="C20" s="29"/>
      <c r="D20" s="30"/>
      <c r="E20" s="70"/>
      <c r="F20" s="43"/>
      <c r="G20" s="44"/>
      <c r="H20" s="43"/>
      <c r="I20" s="43"/>
      <c r="J20" s="29"/>
      <c r="K20" s="29"/>
    </row>
    <row r="21" spans="1:13" ht="35.1" customHeight="1" x14ac:dyDescent="0.2">
      <c r="A21" s="59" t="s">
        <v>2</v>
      </c>
      <c r="B21" s="19" t="s">
        <v>3</v>
      </c>
      <c r="C21" s="19" t="s">
        <v>4</v>
      </c>
      <c r="D21" s="19" t="s">
        <v>5</v>
      </c>
      <c r="E21" s="71" t="s">
        <v>6</v>
      </c>
      <c r="F21" s="20" t="s">
        <v>7</v>
      </c>
      <c r="G21" s="21" t="s">
        <v>8</v>
      </c>
      <c r="H21" s="20" t="s">
        <v>9</v>
      </c>
      <c r="I21" s="20" t="s">
        <v>10</v>
      </c>
      <c r="J21" s="19" t="s">
        <v>11</v>
      </c>
      <c r="K21" s="19" t="s">
        <v>12</v>
      </c>
      <c r="L21" s="59" t="s">
        <v>13</v>
      </c>
    </row>
    <row r="22" spans="1:13" ht="189" x14ac:dyDescent="0.2">
      <c r="A22" s="59" t="s">
        <v>14</v>
      </c>
      <c r="B22" s="22" t="s">
        <v>31</v>
      </c>
      <c r="C22" s="24" t="s">
        <v>19</v>
      </c>
      <c r="D22" s="24">
        <v>100</v>
      </c>
      <c r="E22" s="76">
        <v>0</v>
      </c>
      <c r="F22" s="25">
        <f>D22*E22</f>
        <v>0</v>
      </c>
      <c r="G22" s="26">
        <v>0.08</v>
      </c>
      <c r="H22" s="25">
        <f>F22*G22</f>
        <v>0</v>
      </c>
      <c r="I22" s="25">
        <f>F22+H22</f>
        <v>0</v>
      </c>
      <c r="J22" s="27"/>
      <c r="K22" s="27"/>
      <c r="L22" s="61">
        <v>20</v>
      </c>
    </row>
    <row r="23" spans="1:13" ht="141.75" x14ac:dyDescent="0.2">
      <c r="A23" s="59" t="s">
        <v>20</v>
      </c>
      <c r="B23" s="22" t="s">
        <v>32</v>
      </c>
      <c r="C23" s="24" t="s">
        <v>19</v>
      </c>
      <c r="D23" s="24">
        <v>100</v>
      </c>
      <c r="E23" s="76">
        <v>0</v>
      </c>
      <c r="F23" s="25">
        <f>D23*E23</f>
        <v>0</v>
      </c>
      <c r="G23" s="26">
        <v>0.08</v>
      </c>
      <c r="H23" s="25">
        <f>F23*G23</f>
        <v>0</v>
      </c>
      <c r="I23" s="25">
        <f>F23+H23</f>
        <v>0</v>
      </c>
      <c r="J23" s="27"/>
      <c r="K23" s="27"/>
      <c r="L23" s="61">
        <v>20</v>
      </c>
    </row>
    <row r="24" spans="1:13" x14ac:dyDescent="0.2">
      <c r="A24" s="60"/>
      <c r="B24" s="46" t="s">
        <v>33</v>
      </c>
      <c r="C24" s="47"/>
      <c r="D24" s="48"/>
      <c r="E24" s="77"/>
      <c r="F24" s="31">
        <f>SUM(F22:F22)</f>
        <v>0</v>
      </c>
      <c r="G24" s="42"/>
      <c r="H24" s="31">
        <f>SUM(H22:H22)</f>
        <v>0</v>
      </c>
      <c r="I24" s="31">
        <f>SUM(I22:I22)</f>
        <v>0</v>
      </c>
      <c r="J24" s="29"/>
      <c r="K24" s="29"/>
    </row>
    <row r="25" spans="1:13" x14ac:dyDescent="0.2">
      <c r="A25" s="45"/>
      <c r="B25" s="45"/>
      <c r="C25" s="45"/>
      <c r="D25" s="45"/>
      <c r="E25" s="78"/>
      <c r="F25" s="49"/>
      <c r="G25" s="45"/>
      <c r="H25" s="49"/>
      <c r="I25" s="49"/>
      <c r="J25" s="45"/>
      <c r="K25" s="45"/>
      <c r="L25" s="45"/>
      <c r="M25" s="7"/>
    </row>
    <row r="26" spans="1:13" x14ac:dyDescent="0.2">
      <c r="A26" s="60"/>
      <c r="B26" s="45" t="s">
        <v>60</v>
      </c>
      <c r="C26" s="29" t="s">
        <v>24</v>
      </c>
      <c r="D26" s="30"/>
      <c r="E26" s="70"/>
      <c r="F26" s="43"/>
      <c r="G26" s="44"/>
      <c r="H26" s="43"/>
      <c r="I26" s="43"/>
      <c r="J26" s="29"/>
      <c r="K26" s="29"/>
    </row>
    <row r="27" spans="1:13" ht="35.1" customHeight="1" x14ac:dyDescent="0.2">
      <c r="A27" s="59" t="s">
        <v>2</v>
      </c>
      <c r="B27" s="19" t="s">
        <v>3</v>
      </c>
      <c r="C27" s="19" t="s">
        <v>4</v>
      </c>
      <c r="D27" s="19" t="s">
        <v>5</v>
      </c>
      <c r="E27" s="71" t="s">
        <v>6</v>
      </c>
      <c r="F27" s="20" t="s">
        <v>7</v>
      </c>
      <c r="G27" s="21" t="s">
        <v>8</v>
      </c>
      <c r="H27" s="20" t="s">
        <v>9</v>
      </c>
      <c r="I27" s="20" t="s">
        <v>10</v>
      </c>
      <c r="J27" s="19" t="s">
        <v>11</v>
      </c>
      <c r="K27" s="19" t="s">
        <v>12</v>
      </c>
      <c r="L27" s="59" t="s">
        <v>13</v>
      </c>
    </row>
    <row r="28" spans="1:13" ht="141.75" x14ac:dyDescent="0.25">
      <c r="A28" s="59" t="s">
        <v>14</v>
      </c>
      <c r="B28" s="50" t="s">
        <v>67</v>
      </c>
      <c r="C28" s="24" t="s">
        <v>19</v>
      </c>
      <c r="D28" s="24">
        <v>900</v>
      </c>
      <c r="E28" s="76">
        <v>0</v>
      </c>
      <c r="F28" s="25">
        <f>D28*E28</f>
        <v>0</v>
      </c>
      <c r="G28" s="26">
        <v>0.08</v>
      </c>
      <c r="H28" s="25">
        <f>F28*G28</f>
        <v>0</v>
      </c>
      <c r="I28" s="25">
        <f>F28+H28</f>
        <v>0</v>
      </c>
      <c r="J28" s="27"/>
      <c r="K28" s="27"/>
      <c r="L28" s="61" t="s">
        <v>16</v>
      </c>
    </row>
    <row r="29" spans="1:13" ht="120" customHeight="1" x14ac:dyDescent="0.2">
      <c r="A29" s="59" t="s">
        <v>20</v>
      </c>
      <c r="B29" s="64" t="s">
        <v>68</v>
      </c>
      <c r="C29" s="24" t="s">
        <v>19</v>
      </c>
      <c r="D29" s="24">
        <v>200</v>
      </c>
      <c r="E29" s="76">
        <v>0</v>
      </c>
      <c r="F29" s="25">
        <f>D29*E29</f>
        <v>0</v>
      </c>
      <c r="G29" s="26">
        <v>0.08</v>
      </c>
      <c r="H29" s="25">
        <f>F29*G29</f>
        <v>0</v>
      </c>
      <c r="I29" s="25">
        <f>F29+H29</f>
        <v>0</v>
      </c>
      <c r="J29" s="27"/>
      <c r="K29" s="27"/>
      <c r="L29" s="61" t="s">
        <v>16</v>
      </c>
    </row>
    <row r="30" spans="1:13" x14ac:dyDescent="0.2">
      <c r="A30" s="60"/>
      <c r="B30" s="46" t="s">
        <v>34</v>
      </c>
      <c r="C30" s="47"/>
      <c r="D30" s="48"/>
      <c r="E30" s="77"/>
      <c r="F30" s="31">
        <f>SUM(F28:F29)</f>
        <v>0</v>
      </c>
      <c r="G30" s="42"/>
      <c r="H30" s="31">
        <f>SUM(H28:H29)</f>
        <v>0</v>
      </c>
      <c r="I30" s="31">
        <f>SUM(I28:I29)</f>
        <v>0</v>
      </c>
      <c r="J30" s="29"/>
      <c r="K30" s="29"/>
    </row>
    <row r="31" spans="1:13" x14ac:dyDescent="0.2">
      <c r="A31" s="60"/>
      <c r="B31" s="28"/>
      <c r="C31" s="29"/>
      <c r="D31" s="30"/>
      <c r="E31" s="70"/>
      <c r="F31" s="43"/>
      <c r="G31" s="44"/>
      <c r="H31" s="43"/>
      <c r="I31" s="43"/>
      <c r="J31" s="29"/>
      <c r="K31" s="29"/>
    </row>
    <row r="32" spans="1:13" x14ac:dyDescent="0.2">
      <c r="A32" s="60"/>
      <c r="B32" s="45" t="s">
        <v>35</v>
      </c>
      <c r="C32" s="29"/>
      <c r="D32" s="30"/>
      <c r="E32" s="70"/>
      <c r="F32" s="43"/>
      <c r="G32" s="44"/>
      <c r="H32" s="43"/>
      <c r="I32" s="43"/>
      <c r="J32" s="29"/>
      <c r="K32" s="29"/>
    </row>
    <row r="33" spans="1:12" ht="35.1" customHeight="1" x14ac:dyDescent="0.2">
      <c r="A33" s="59" t="s">
        <v>2</v>
      </c>
      <c r="B33" s="19" t="s">
        <v>3</v>
      </c>
      <c r="C33" s="19" t="s">
        <v>4</v>
      </c>
      <c r="D33" s="19" t="s">
        <v>5</v>
      </c>
      <c r="E33" s="71" t="s">
        <v>6</v>
      </c>
      <c r="F33" s="20" t="s">
        <v>7</v>
      </c>
      <c r="G33" s="21" t="s">
        <v>8</v>
      </c>
      <c r="H33" s="20" t="s">
        <v>9</v>
      </c>
      <c r="I33" s="20" t="s">
        <v>10</v>
      </c>
      <c r="J33" s="19" t="s">
        <v>11</v>
      </c>
      <c r="K33" s="19" t="s">
        <v>12</v>
      </c>
      <c r="L33" s="59" t="s">
        <v>13</v>
      </c>
    </row>
    <row r="34" spans="1:12" ht="94.5" x14ac:dyDescent="0.2">
      <c r="A34" s="59" t="s">
        <v>14</v>
      </c>
      <c r="B34" s="22" t="s">
        <v>69</v>
      </c>
      <c r="C34" s="24" t="s">
        <v>19</v>
      </c>
      <c r="D34" s="24">
        <v>20</v>
      </c>
      <c r="E34" s="76">
        <v>0</v>
      </c>
      <c r="F34" s="25">
        <f>D34*E34</f>
        <v>0</v>
      </c>
      <c r="G34" s="26">
        <v>0.08</v>
      </c>
      <c r="H34" s="25">
        <f>F34*G34</f>
        <v>0</v>
      </c>
      <c r="I34" s="25">
        <f>F34+H34</f>
        <v>0</v>
      </c>
      <c r="J34" s="27"/>
      <c r="K34" s="27"/>
      <c r="L34" s="61" t="s">
        <v>16</v>
      </c>
    </row>
    <row r="35" spans="1:12" x14ac:dyDescent="0.2">
      <c r="A35" s="60"/>
      <c r="B35" s="46" t="s">
        <v>36</v>
      </c>
      <c r="C35" s="47"/>
      <c r="D35" s="48"/>
      <c r="E35" s="77"/>
      <c r="F35" s="31">
        <f>SUM(F34:F34)</f>
        <v>0</v>
      </c>
      <c r="G35" s="42"/>
      <c r="H35" s="31">
        <f>SUM(H34:H34)</f>
        <v>0</v>
      </c>
      <c r="I35" s="31">
        <f>SUM(I34:I34)</f>
        <v>0</v>
      </c>
      <c r="J35" s="29"/>
      <c r="K35" s="29"/>
    </row>
    <row r="36" spans="1:12" x14ac:dyDescent="0.2">
      <c r="A36" s="60"/>
      <c r="B36" s="28"/>
      <c r="C36" s="29"/>
      <c r="D36" s="30"/>
      <c r="E36" s="70"/>
      <c r="F36" s="43"/>
      <c r="G36" s="44"/>
      <c r="H36" s="43"/>
      <c r="I36" s="43"/>
      <c r="J36" s="29"/>
      <c r="K36" s="29"/>
    </row>
    <row r="37" spans="1:12" x14ac:dyDescent="0.2">
      <c r="A37" s="60"/>
      <c r="B37" s="45" t="s">
        <v>61</v>
      </c>
      <c r="C37" s="29"/>
      <c r="D37" s="30"/>
      <c r="E37" s="70"/>
      <c r="F37" s="43"/>
      <c r="G37" s="44"/>
      <c r="H37" s="43"/>
      <c r="I37" s="43"/>
      <c r="J37" s="29"/>
      <c r="K37" s="29"/>
    </row>
    <row r="38" spans="1:12" ht="35.1" customHeight="1" x14ac:dyDescent="0.2">
      <c r="A38" s="59" t="s">
        <v>2</v>
      </c>
      <c r="B38" s="19" t="s">
        <v>3</v>
      </c>
      <c r="C38" s="19" t="s">
        <v>4</v>
      </c>
      <c r="D38" s="19" t="s">
        <v>5</v>
      </c>
      <c r="E38" s="71" t="s">
        <v>6</v>
      </c>
      <c r="F38" s="20" t="s">
        <v>7</v>
      </c>
      <c r="G38" s="21" t="s">
        <v>8</v>
      </c>
      <c r="H38" s="20" t="s">
        <v>9</v>
      </c>
      <c r="I38" s="20" t="s">
        <v>10</v>
      </c>
      <c r="J38" s="19" t="s">
        <v>11</v>
      </c>
      <c r="K38" s="19" t="s">
        <v>12</v>
      </c>
      <c r="L38" s="59" t="s">
        <v>13</v>
      </c>
    </row>
    <row r="39" spans="1:12" ht="157.5" x14ac:dyDescent="0.2">
      <c r="A39" s="59" t="s">
        <v>14</v>
      </c>
      <c r="B39" s="22" t="s">
        <v>37</v>
      </c>
      <c r="C39" s="24" t="s">
        <v>19</v>
      </c>
      <c r="D39" s="24">
        <v>100</v>
      </c>
      <c r="E39" s="76">
        <v>0</v>
      </c>
      <c r="F39" s="25">
        <f>D39*E39</f>
        <v>0</v>
      </c>
      <c r="G39" s="26">
        <v>0.08</v>
      </c>
      <c r="H39" s="25">
        <f>F39*G39</f>
        <v>0</v>
      </c>
      <c r="I39" s="25">
        <f>F39+H39</f>
        <v>0</v>
      </c>
      <c r="J39" s="27"/>
      <c r="K39" s="27"/>
      <c r="L39" s="61">
        <v>20</v>
      </c>
    </row>
    <row r="40" spans="1:12" x14ac:dyDescent="0.2">
      <c r="A40" s="60"/>
      <c r="B40" s="46" t="s">
        <v>38</v>
      </c>
      <c r="C40" s="47"/>
      <c r="D40" s="48"/>
      <c r="E40" s="77"/>
      <c r="F40" s="31">
        <f>SUM(F39:F39)</f>
        <v>0</v>
      </c>
      <c r="G40" s="42"/>
      <c r="H40" s="31">
        <f>SUM(H39:H39)</f>
        <v>0</v>
      </c>
      <c r="I40" s="31">
        <f>SUM(I39:I39)</f>
        <v>0</v>
      </c>
      <c r="J40" s="29"/>
      <c r="K40" s="29"/>
    </row>
    <row r="41" spans="1:12" x14ac:dyDescent="0.2">
      <c r="A41" s="60"/>
      <c r="B41" s="28"/>
      <c r="C41" s="29"/>
      <c r="D41" s="30"/>
      <c r="E41" s="70"/>
      <c r="F41" s="43"/>
      <c r="G41" s="44"/>
      <c r="H41" s="43"/>
      <c r="I41" s="43"/>
      <c r="J41" s="29"/>
      <c r="K41" s="29"/>
    </row>
    <row r="42" spans="1:12" x14ac:dyDescent="0.2">
      <c r="A42" s="60"/>
      <c r="B42" s="45" t="s">
        <v>39</v>
      </c>
      <c r="C42" s="29"/>
      <c r="D42" s="30"/>
      <c r="E42" s="70"/>
      <c r="F42" s="43"/>
      <c r="G42" s="44"/>
      <c r="H42" s="43"/>
      <c r="I42" s="43"/>
      <c r="J42" s="29"/>
      <c r="K42" s="29"/>
    </row>
    <row r="43" spans="1:12" ht="35.1" customHeight="1" x14ac:dyDescent="0.2">
      <c r="A43" s="59" t="s">
        <v>2</v>
      </c>
      <c r="B43" s="19" t="s">
        <v>3</v>
      </c>
      <c r="C43" s="19" t="s">
        <v>4</v>
      </c>
      <c r="D43" s="19" t="s">
        <v>5</v>
      </c>
      <c r="E43" s="71" t="s">
        <v>6</v>
      </c>
      <c r="F43" s="20" t="s">
        <v>7</v>
      </c>
      <c r="G43" s="21" t="s">
        <v>8</v>
      </c>
      <c r="H43" s="20" t="s">
        <v>9</v>
      </c>
      <c r="I43" s="20" t="s">
        <v>10</v>
      </c>
      <c r="J43" s="19" t="s">
        <v>11</v>
      </c>
      <c r="K43" s="19" t="s">
        <v>12</v>
      </c>
      <c r="L43" s="59" t="s">
        <v>13</v>
      </c>
    </row>
    <row r="44" spans="1:12" ht="126" x14ac:dyDescent="0.2">
      <c r="A44" s="59" t="s">
        <v>14</v>
      </c>
      <c r="B44" s="22" t="s">
        <v>40</v>
      </c>
      <c r="C44" s="24" t="s">
        <v>19</v>
      </c>
      <c r="D44" s="24">
        <v>50</v>
      </c>
      <c r="E44" s="76">
        <v>0</v>
      </c>
      <c r="F44" s="25">
        <f>D44*E44</f>
        <v>0</v>
      </c>
      <c r="G44" s="26">
        <v>0.08</v>
      </c>
      <c r="H44" s="25">
        <f>F44*G44</f>
        <v>0</v>
      </c>
      <c r="I44" s="25">
        <f>F44+H44</f>
        <v>0</v>
      </c>
      <c r="J44" s="27"/>
      <c r="K44" s="27"/>
      <c r="L44" s="61">
        <v>20</v>
      </c>
    </row>
    <row r="45" spans="1:12" x14ac:dyDescent="0.2">
      <c r="A45" s="60"/>
      <c r="B45" s="46" t="s">
        <v>41</v>
      </c>
      <c r="C45" s="47"/>
      <c r="D45" s="48"/>
      <c r="E45" s="77"/>
      <c r="F45" s="31">
        <f>SUM(F44:F44)</f>
        <v>0</v>
      </c>
      <c r="G45" s="42"/>
      <c r="H45" s="31">
        <f>SUM(H44:H44)</f>
        <v>0</v>
      </c>
      <c r="I45" s="31">
        <f>SUM(I44:I44)</f>
        <v>0</v>
      </c>
      <c r="J45" s="29"/>
      <c r="K45" s="29"/>
    </row>
    <row r="46" spans="1:12" x14ac:dyDescent="0.2">
      <c r="A46" s="60"/>
      <c r="B46" s="28"/>
      <c r="C46" s="29"/>
      <c r="D46" s="30"/>
      <c r="E46" s="70"/>
      <c r="F46" s="43"/>
      <c r="G46" s="44"/>
      <c r="H46" s="43"/>
      <c r="I46" s="43"/>
      <c r="J46" s="29"/>
      <c r="K46" s="29"/>
    </row>
    <row r="47" spans="1:12" x14ac:dyDescent="0.2">
      <c r="A47" s="60"/>
      <c r="B47" s="45" t="s">
        <v>42</v>
      </c>
      <c r="C47" s="29"/>
      <c r="D47" s="30"/>
      <c r="E47" s="70"/>
      <c r="F47" s="43"/>
      <c r="G47" s="44"/>
      <c r="H47" s="43"/>
      <c r="I47" s="43"/>
      <c r="J47" s="29"/>
      <c r="K47" s="29"/>
    </row>
    <row r="48" spans="1:12" ht="35.1" customHeight="1" x14ac:dyDescent="0.2">
      <c r="A48" s="59" t="s">
        <v>2</v>
      </c>
      <c r="B48" s="19" t="s">
        <v>3</v>
      </c>
      <c r="C48" s="19" t="s">
        <v>4</v>
      </c>
      <c r="D48" s="19" t="s">
        <v>5</v>
      </c>
      <c r="E48" s="71" t="s">
        <v>6</v>
      </c>
      <c r="F48" s="20" t="s">
        <v>7</v>
      </c>
      <c r="G48" s="21" t="s">
        <v>8</v>
      </c>
      <c r="H48" s="20" t="s">
        <v>9</v>
      </c>
      <c r="I48" s="20" t="s">
        <v>10</v>
      </c>
      <c r="J48" s="19" t="s">
        <v>11</v>
      </c>
      <c r="K48" s="19" t="s">
        <v>12</v>
      </c>
      <c r="L48" s="59" t="s">
        <v>13</v>
      </c>
    </row>
    <row r="49" spans="1:12" ht="94.5" x14ac:dyDescent="0.2">
      <c r="A49" s="59" t="s">
        <v>14</v>
      </c>
      <c r="B49" s="22" t="s">
        <v>70</v>
      </c>
      <c r="C49" s="24" t="s">
        <v>19</v>
      </c>
      <c r="D49" s="24">
        <v>20</v>
      </c>
      <c r="E49" s="76">
        <v>0</v>
      </c>
      <c r="F49" s="25">
        <f>D49*E49</f>
        <v>0</v>
      </c>
      <c r="G49" s="26">
        <v>0.08</v>
      </c>
      <c r="H49" s="25">
        <f>F49*G49</f>
        <v>0</v>
      </c>
      <c r="I49" s="25">
        <f>F49+H49</f>
        <v>0</v>
      </c>
      <c r="J49" s="27"/>
      <c r="K49" s="27"/>
      <c r="L49" s="61" t="s">
        <v>16</v>
      </c>
    </row>
    <row r="50" spans="1:12" x14ac:dyDescent="0.2">
      <c r="A50" s="60"/>
      <c r="B50" s="46" t="s">
        <v>43</v>
      </c>
      <c r="C50" s="47"/>
      <c r="D50" s="48"/>
      <c r="E50" s="77"/>
      <c r="F50" s="31">
        <f>SUM(F49:F49)</f>
        <v>0</v>
      </c>
      <c r="G50" s="42"/>
      <c r="H50" s="31">
        <f>SUM(H49:H49)</f>
        <v>0</v>
      </c>
      <c r="I50" s="31">
        <f>SUM(I49:I49)</f>
        <v>0</v>
      </c>
      <c r="J50" s="29"/>
      <c r="K50" s="29"/>
    </row>
    <row r="51" spans="1:12" x14ac:dyDescent="0.2">
      <c r="A51" s="60"/>
      <c r="B51" s="28"/>
      <c r="C51" s="29"/>
      <c r="D51" s="30"/>
      <c r="E51" s="70"/>
      <c r="F51" s="43"/>
      <c r="G51" s="44"/>
      <c r="H51" s="43"/>
      <c r="I51" s="43"/>
      <c r="J51" s="29"/>
      <c r="K51" s="29"/>
    </row>
    <row r="52" spans="1:12" x14ac:dyDescent="0.2">
      <c r="A52" s="60"/>
      <c r="B52" s="45" t="s">
        <v>44</v>
      </c>
      <c r="C52" s="29"/>
      <c r="D52" s="30"/>
      <c r="E52" s="70"/>
      <c r="F52" s="43"/>
      <c r="G52" s="44"/>
      <c r="H52" s="43"/>
      <c r="I52" s="43"/>
      <c r="J52" s="29"/>
      <c r="K52" s="29"/>
    </row>
    <row r="53" spans="1:12" ht="35.1" customHeight="1" x14ac:dyDescent="0.2">
      <c r="A53" s="59" t="s">
        <v>2</v>
      </c>
      <c r="B53" s="19" t="s">
        <v>3</v>
      </c>
      <c r="C53" s="19" t="s">
        <v>4</v>
      </c>
      <c r="D53" s="19" t="s">
        <v>5</v>
      </c>
      <c r="E53" s="71" t="s">
        <v>6</v>
      </c>
      <c r="F53" s="20" t="s">
        <v>7</v>
      </c>
      <c r="G53" s="21" t="s">
        <v>8</v>
      </c>
      <c r="H53" s="20" t="s">
        <v>9</v>
      </c>
      <c r="I53" s="20" t="s">
        <v>10</v>
      </c>
      <c r="J53" s="19" t="s">
        <v>11</v>
      </c>
      <c r="K53" s="19" t="s">
        <v>12</v>
      </c>
      <c r="L53" s="59" t="s">
        <v>13</v>
      </c>
    </row>
    <row r="54" spans="1:12" ht="94.5" x14ac:dyDescent="0.2">
      <c r="A54" s="59" t="s">
        <v>14</v>
      </c>
      <c r="B54" s="22" t="s">
        <v>71</v>
      </c>
      <c r="C54" s="24" t="s">
        <v>19</v>
      </c>
      <c r="D54" s="24">
        <v>10</v>
      </c>
      <c r="E54" s="76">
        <v>0</v>
      </c>
      <c r="F54" s="25">
        <f>D54*E54</f>
        <v>0</v>
      </c>
      <c r="G54" s="26">
        <v>0.08</v>
      </c>
      <c r="H54" s="25">
        <f>F54*G54</f>
        <v>0</v>
      </c>
      <c r="I54" s="25">
        <f>F54+H54</f>
        <v>0</v>
      </c>
      <c r="J54" s="27"/>
      <c r="K54" s="27"/>
      <c r="L54" s="61" t="s">
        <v>16</v>
      </c>
    </row>
    <row r="55" spans="1:12" x14ac:dyDescent="0.2">
      <c r="A55" s="60"/>
      <c r="B55" s="46" t="s">
        <v>45</v>
      </c>
      <c r="C55" s="47"/>
      <c r="D55" s="48"/>
      <c r="E55" s="77"/>
      <c r="F55" s="31">
        <f>SUM(F54:F54)</f>
        <v>0</v>
      </c>
      <c r="G55" s="42"/>
      <c r="H55" s="31">
        <f>SUM(H54:H54)</f>
        <v>0</v>
      </c>
      <c r="I55" s="31">
        <f>SUM(I54:I54)</f>
        <v>0</v>
      </c>
      <c r="J55" s="29"/>
      <c r="K55" s="29"/>
    </row>
    <row r="56" spans="1:12" x14ac:dyDescent="0.2">
      <c r="A56" s="60"/>
      <c r="B56" s="28"/>
      <c r="C56" s="29"/>
      <c r="D56" s="30"/>
      <c r="E56" s="70"/>
      <c r="F56" s="43"/>
      <c r="G56" s="44"/>
      <c r="H56" s="43"/>
      <c r="I56" s="43"/>
      <c r="J56" s="29"/>
      <c r="K56" s="29"/>
    </row>
    <row r="57" spans="1:12" x14ac:dyDescent="0.2">
      <c r="A57" s="60"/>
      <c r="B57" s="45" t="s">
        <v>46</v>
      </c>
      <c r="C57" s="29"/>
      <c r="D57" s="30"/>
      <c r="E57" s="70"/>
      <c r="F57" s="43"/>
      <c r="G57" s="44"/>
      <c r="H57" s="43"/>
      <c r="I57" s="43"/>
      <c r="J57" s="29"/>
      <c r="K57" s="29"/>
    </row>
    <row r="58" spans="1:12" ht="35.1" customHeight="1" x14ac:dyDescent="0.2">
      <c r="A58" s="59" t="s">
        <v>2</v>
      </c>
      <c r="B58" s="19" t="s">
        <v>3</v>
      </c>
      <c r="C58" s="19" t="s">
        <v>4</v>
      </c>
      <c r="D58" s="19" t="s">
        <v>5</v>
      </c>
      <c r="E58" s="71" t="s">
        <v>6</v>
      </c>
      <c r="F58" s="20" t="s">
        <v>7</v>
      </c>
      <c r="G58" s="21" t="s">
        <v>8</v>
      </c>
      <c r="H58" s="20" t="s">
        <v>9</v>
      </c>
      <c r="I58" s="20" t="s">
        <v>10</v>
      </c>
      <c r="J58" s="19" t="s">
        <v>11</v>
      </c>
      <c r="K58" s="19" t="s">
        <v>12</v>
      </c>
      <c r="L58" s="59" t="s">
        <v>13</v>
      </c>
    </row>
    <row r="59" spans="1:12" ht="110.25" x14ac:dyDescent="0.2">
      <c r="A59" s="59" t="s">
        <v>14</v>
      </c>
      <c r="B59" s="22" t="s">
        <v>72</v>
      </c>
      <c r="C59" s="24" t="s">
        <v>19</v>
      </c>
      <c r="D59" s="24">
        <v>50</v>
      </c>
      <c r="E59" s="76">
        <v>0</v>
      </c>
      <c r="F59" s="25">
        <f>D59*E59</f>
        <v>0</v>
      </c>
      <c r="G59" s="26">
        <v>0.08</v>
      </c>
      <c r="H59" s="25">
        <f>F59*G59</f>
        <v>0</v>
      </c>
      <c r="I59" s="25">
        <f>F59+H59</f>
        <v>0</v>
      </c>
      <c r="J59" s="27"/>
      <c r="K59" s="27"/>
      <c r="L59" s="61" t="s">
        <v>16</v>
      </c>
    </row>
    <row r="60" spans="1:12" x14ac:dyDescent="0.2">
      <c r="A60" s="60"/>
      <c r="B60" s="46" t="s">
        <v>47</v>
      </c>
      <c r="C60" s="47"/>
      <c r="D60" s="48"/>
      <c r="E60" s="77"/>
      <c r="F60" s="31">
        <f>SUM(F59:F59)</f>
        <v>0</v>
      </c>
      <c r="G60" s="42"/>
      <c r="H60" s="31">
        <f>SUM(H59:H59)</f>
        <v>0</v>
      </c>
      <c r="I60" s="31">
        <f>SUM(I59:I59)</f>
        <v>0</v>
      </c>
      <c r="J60" s="29"/>
      <c r="K60" s="29"/>
    </row>
    <row r="61" spans="1:12" x14ac:dyDescent="0.2">
      <c r="A61" s="60"/>
      <c r="B61" s="28"/>
      <c r="C61" s="29"/>
      <c r="D61" s="30"/>
      <c r="E61" s="70"/>
      <c r="F61" s="43"/>
      <c r="G61" s="44"/>
      <c r="H61" s="43"/>
      <c r="I61" s="43"/>
      <c r="J61" s="29"/>
      <c r="K61" s="29"/>
    </row>
    <row r="62" spans="1:12" x14ac:dyDescent="0.2">
      <c r="A62" s="60"/>
      <c r="B62" s="45" t="s">
        <v>48</v>
      </c>
      <c r="C62" s="29"/>
      <c r="D62" s="30"/>
      <c r="E62" s="70"/>
      <c r="F62" s="43"/>
      <c r="G62" s="44"/>
      <c r="H62" s="43"/>
      <c r="I62" s="43"/>
      <c r="J62" s="29"/>
      <c r="K62" s="29"/>
    </row>
    <row r="63" spans="1:12" ht="35.1" customHeight="1" x14ac:dyDescent="0.2">
      <c r="A63" s="59" t="s">
        <v>2</v>
      </c>
      <c r="B63" s="19" t="s">
        <v>3</v>
      </c>
      <c r="C63" s="19" t="s">
        <v>4</v>
      </c>
      <c r="D63" s="19" t="s">
        <v>5</v>
      </c>
      <c r="E63" s="71" t="s">
        <v>6</v>
      </c>
      <c r="F63" s="20" t="s">
        <v>7</v>
      </c>
      <c r="G63" s="21" t="s">
        <v>8</v>
      </c>
      <c r="H63" s="20" t="s">
        <v>9</v>
      </c>
      <c r="I63" s="20" t="s">
        <v>10</v>
      </c>
      <c r="J63" s="19" t="s">
        <v>11</v>
      </c>
      <c r="K63" s="19" t="s">
        <v>12</v>
      </c>
      <c r="L63" s="59" t="s">
        <v>13</v>
      </c>
    </row>
    <row r="64" spans="1:12" ht="47.25" x14ac:dyDescent="0.2">
      <c r="A64" s="59" t="s">
        <v>14</v>
      </c>
      <c r="B64" s="22" t="s">
        <v>73</v>
      </c>
      <c r="C64" s="24" t="s">
        <v>19</v>
      </c>
      <c r="D64" s="24">
        <v>500</v>
      </c>
      <c r="E64" s="76">
        <v>0</v>
      </c>
      <c r="F64" s="25">
        <f>D64*E64</f>
        <v>0</v>
      </c>
      <c r="G64" s="26">
        <v>0.08</v>
      </c>
      <c r="H64" s="25">
        <f>F64*G64</f>
        <v>0</v>
      </c>
      <c r="I64" s="25">
        <f>F64+H64</f>
        <v>0</v>
      </c>
      <c r="J64" s="27"/>
      <c r="K64" s="27"/>
      <c r="L64" s="61" t="s">
        <v>16</v>
      </c>
    </row>
    <row r="65" spans="1:12" x14ac:dyDescent="0.2">
      <c r="A65" s="60"/>
      <c r="B65" s="46" t="s">
        <v>49</v>
      </c>
      <c r="C65" s="47"/>
      <c r="D65" s="48"/>
      <c r="E65" s="77"/>
      <c r="F65" s="31">
        <f>SUM(F64:F64)</f>
        <v>0</v>
      </c>
      <c r="G65" s="42"/>
      <c r="H65" s="31">
        <f>SUM(H64:H64)</f>
        <v>0</v>
      </c>
      <c r="I65" s="31">
        <f>SUM(I64:I64)</f>
        <v>0</v>
      </c>
      <c r="J65" s="29"/>
      <c r="K65" s="29"/>
    </row>
    <row r="66" spans="1:12" x14ac:dyDescent="0.2">
      <c r="A66" s="60"/>
      <c r="B66" s="51"/>
      <c r="C66" s="52"/>
      <c r="D66" s="53"/>
      <c r="E66" s="79"/>
      <c r="F66" s="54"/>
      <c r="G66" s="55"/>
      <c r="H66" s="54"/>
      <c r="I66" s="54"/>
      <c r="J66" s="29"/>
      <c r="K66" s="29"/>
    </row>
    <row r="67" spans="1:12" x14ac:dyDescent="0.2">
      <c r="A67" s="60"/>
      <c r="B67" s="45" t="s">
        <v>50</v>
      </c>
      <c r="C67" s="29"/>
      <c r="D67" s="30"/>
      <c r="E67" s="70"/>
      <c r="F67" s="43"/>
      <c r="G67" s="44"/>
      <c r="H67" s="43"/>
      <c r="I67" s="43"/>
      <c r="J67" s="29"/>
      <c r="K67" s="29"/>
    </row>
    <row r="68" spans="1:12" ht="35.1" customHeight="1" x14ac:dyDescent="0.2">
      <c r="A68" s="59" t="s">
        <v>2</v>
      </c>
      <c r="B68" s="19" t="s">
        <v>3</v>
      </c>
      <c r="C68" s="19" t="s">
        <v>4</v>
      </c>
      <c r="D68" s="19" t="s">
        <v>5</v>
      </c>
      <c r="E68" s="71" t="s">
        <v>6</v>
      </c>
      <c r="F68" s="20" t="s">
        <v>7</v>
      </c>
      <c r="G68" s="21" t="s">
        <v>8</v>
      </c>
      <c r="H68" s="20" t="s">
        <v>9</v>
      </c>
      <c r="I68" s="20" t="s">
        <v>10</v>
      </c>
      <c r="J68" s="19" t="s">
        <v>11</v>
      </c>
      <c r="K68" s="19" t="s">
        <v>12</v>
      </c>
      <c r="L68" s="59" t="s">
        <v>13</v>
      </c>
    </row>
    <row r="69" spans="1:12" ht="78.75" x14ac:dyDescent="0.2">
      <c r="A69" s="59" t="s">
        <v>14</v>
      </c>
      <c r="B69" s="22" t="s">
        <v>51</v>
      </c>
      <c r="C69" s="24" t="s">
        <v>19</v>
      </c>
      <c r="D69" s="24">
        <v>10</v>
      </c>
      <c r="E69" s="76">
        <v>0</v>
      </c>
      <c r="F69" s="25">
        <f>D69*E69</f>
        <v>0</v>
      </c>
      <c r="G69" s="26">
        <v>0.08</v>
      </c>
      <c r="H69" s="25">
        <f>F69*G69</f>
        <v>0</v>
      </c>
      <c r="I69" s="25">
        <f>F69+H69</f>
        <v>0</v>
      </c>
      <c r="J69" s="27"/>
      <c r="K69" s="27"/>
      <c r="L69" s="61" t="s">
        <v>16</v>
      </c>
    </row>
    <row r="70" spans="1:12" ht="31.5" x14ac:dyDescent="0.2">
      <c r="A70" s="59" t="s">
        <v>20</v>
      </c>
      <c r="B70" s="63" t="s">
        <v>74</v>
      </c>
      <c r="C70" s="24" t="s">
        <v>19</v>
      </c>
      <c r="D70" s="24">
        <v>1</v>
      </c>
      <c r="E70" s="75" t="s">
        <v>52</v>
      </c>
      <c r="F70" s="66"/>
      <c r="G70" s="67"/>
      <c r="H70" s="67"/>
      <c r="I70" s="67"/>
      <c r="J70" s="67"/>
      <c r="K70" s="68"/>
      <c r="L70" s="61" t="s">
        <v>16</v>
      </c>
    </row>
    <row r="71" spans="1:12" x14ac:dyDescent="0.2">
      <c r="A71" s="60"/>
      <c r="B71" s="46" t="s">
        <v>53</v>
      </c>
      <c r="C71" s="47"/>
      <c r="D71" s="48"/>
      <c r="E71" s="77"/>
      <c r="F71" s="31">
        <f>SUM(F69:F70)</f>
        <v>0</v>
      </c>
      <c r="G71" s="42"/>
      <c r="H71" s="31">
        <f>SUM(H69:H70)</f>
        <v>0</v>
      </c>
      <c r="I71" s="31">
        <f>SUM(I69:I70)</f>
        <v>0</v>
      </c>
      <c r="J71" s="29"/>
      <c r="K71" s="29"/>
    </row>
    <row r="72" spans="1:12" x14ac:dyDescent="0.2">
      <c r="A72" s="60"/>
      <c r="B72" s="51"/>
      <c r="C72" s="52"/>
      <c r="D72" s="53"/>
      <c r="E72" s="79"/>
      <c r="F72" s="54"/>
      <c r="G72" s="55"/>
      <c r="H72" s="54"/>
      <c r="I72" s="54"/>
      <c r="J72" s="29"/>
      <c r="K72" s="29"/>
    </row>
    <row r="73" spans="1:12" x14ac:dyDescent="0.2">
      <c r="A73" s="60"/>
      <c r="B73" s="45" t="s">
        <v>54</v>
      </c>
      <c r="C73" s="29"/>
      <c r="D73" s="30"/>
      <c r="E73" s="70"/>
      <c r="F73" s="43"/>
      <c r="G73" s="44"/>
      <c r="H73" s="43"/>
      <c r="I73" s="43"/>
      <c r="J73" s="29"/>
      <c r="K73" s="29"/>
    </row>
    <row r="74" spans="1:12" ht="35.1" customHeight="1" x14ac:dyDescent="0.2">
      <c r="A74" s="59" t="s">
        <v>2</v>
      </c>
      <c r="B74" s="19" t="s">
        <v>3</v>
      </c>
      <c r="C74" s="19" t="s">
        <v>4</v>
      </c>
      <c r="D74" s="19" t="s">
        <v>5</v>
      </c>
      <c r="E74" s="71" t="s">
        <v>6</v>
      </c>
      <c r="F74" s="20" t="s">
        <v>7</v>
      </c>
      <c r="G74" s="21" t="s">
        <v>8</v>
      </c>
      <c r="H74" s="20" t="s">
        <v>9</v>
      </c>
      <c r="I74" s="20" t="s">
        <v>10</v>
      </c>
      <c r="J74" s="19" t="s">
        <v>11</v>
      </c>
      <c r="K74" s="19" t="s">
        <v>12</v>
      </c>
      <c r="L74" s="61" t="s">
        <v>13</v>
      </c>
    </row>
    <row r="75" spans="1:12" ht="63" x14ac:dyDescent="0.2">
      <c r="A75" s="59" t="s">
        <v>14</v>
      </c>
      <c r="B75" s="22" t="s">
        <v>75</v>
      </c>
      <c r="C75" s="24" t="s">
        <v>19</v>
      </c>
      <c r="D75" s="24">
        <v>30</v>
      </c>
      <c r="E75" s="76">
        <v>0</v>
      </c>
      <c r="F75" s="25">
        <f>D75*E75</f>
        <v>0</v>
      </c>
      <c r="G75" s="26">
        <v>0.08</v>
      </c>
      <c r="H75" s="25">
        <f>F75*G75</f>
        <v>0</v>
      </c>
      <c r="I75" s="25">
        <f>F75+H75</f>
        <v>0</v>
      </c>
      <c r="J75" s="27"/>
      <c r="K75" s="27"/>
      <c r="L75" s="61" t="s">
        <v>16</v>
      </c>
    </row>
    <row r="76" spans="1:12" x14ac:dyDescent="0.2">
      <c r="A76" s="60"/>
      <c r="B76" s="46" t="s">
        <v>55</v>
      </c>
      <c r="C76" s="47"/>
      <c r="D76" s="48"/>
      <c r="E76" s="77"/>
      <c r="F76" s="31">
        <f>SUM(F75:F75)</f>
        <v>0</v>
      </c>
      <c r="G76" s="42"/>
      <c r="H76" s="31">
        <f>SUM(H75:H75)</f>
        <v>0</v>
      </c>
      <c r="I76" s="31">
        <f>SUM(I75:I75)</f>
        <v>0</v>
      </c>
      <c r="J76" s="29"/>
      <c r="K76" s="29"/>
    </row>
    <row r="77" spans="1:12" x14ac:dyDescent="0.2">
      <c r="A77" s="60"/>
      <c r="B77" s="28"/>
      <c r="C77" s="29"/>
      <c r="D77" s="30"/>
      <c r="E77" s="70"/>
      <c r="F77" s="43"/>
      <c r="G77" s="44"/>
      <c r="H77" s="43"/>
      <c r="I77" s="43"/>
      <c r="J77" s="29"/>
      <c r="K77" s="29"/>
    </row>
    <row r="78" spans="1:12" x14ac:dyDescent="0.2">
      <c r="A78" s="60"/>
      <c r="B78" s="45" t="s">
        <v>56</v>
      </c>
      <c r="C78" s="29"/>
      <c r="D78" s="30"/>
      <c r="E78" s="70"/>
      <c r="F78" s="43"/>
      <c r="G78" s="44"/>
      <c r="H78" s="43"/>
      <c r="I78" s="43"/>
      <c r="J78" s="29"/>
      <c r="K78" s="29"/>
    </row>
    <row r="79" spans="1:12" ht="35.1" customHeight="1" x14ac:dyDescent="0.2">
      <c r="A79" s="59" t="s">
        <v>2</v>
      </c>
      <c r="B79" s="19" t="s">
        <v>3</v>
      </c>
      <c r="C79" s="19" t="s">
        <v>4</v>
      </c>
      <c r="D79" s="19" t="s">
        <v>5</v>
      </c>
      <c r="E79" s="71" t="s">
        <v>6</v>
      </c>
      <c r="F79" s="20" t="s">
        <v>7</v>
      </c>
      <c r="G79" s="21" t="s">
        <v>8</v>
      </c>
      <c r="H79" s="20" t="s">
        <v>9</v>
      </c>
      <c r="I79" s="20" t="s">
        <v>10</v>
      </c>
      <c r="J79" s="19" t="s">
        <v>11</v>
      </c>
      <c r="K79" s="19" t="s">
        <v>12</v>
      </c>
      <c r="L79" s="61" t="s">
        <v>13</v>
      </c>
    </row>
    <row r="80" spans="1:12" ht="173.25" x14ac:dyDescent="0.2">
      <c r="A80" s="59" t="s">
        <v>14</v>
      </c>
      <c r="B80" s="22" t="s">
        <v>57</v>
      </c>
      <c r="C80" s="24" t="s">
        <v>19</v>
      </c>
      <c r="D80" s="24">
        <v>10</v>
      </c>
      <c r="E80" s="76">
        <v>0</v>
      </c>
      <c r="F80" s="25">
        <f>D80*E80</f>
        <v>0</v>
      </c>
      <c r="G80" s="26">
        <v>0.08</v>
      </c>
      <c r="H80" s="25">
        <f>F80*G80</f>
        <v>0</v>
      </c>
      <c r="I80" s="25">
        <f>F80+H80</f>
        <v>0</v>
      </c>
      <c r="J80" s="27"/>
      <c r="K80" s="27"/>
      <c r="L80" s="61">
        <v>20</v>
      </c>
    </row>
    <row r="81" spans="1:12" x14ac:dyDescent="0.2">
      <c r="A81" s="60"/>
      <c r="B81" s="46" t="s">
        <v>58</v>
      </c>
      <c r="C81" s="47"/>
      <c r="D81" s="48"/>
      <c r="E81" s="77"/>
      <c r="F81" s="31">
        <f>SUM(F80:F80)</f>
        <v>0</v>
      </c>
      <c r="G81" s="42"/>
      <c r="H81" s="31">
        <f>SUM(H80:H80)</f>
        <v>0</v>
      </c>
      <c r="I81" s="31">
        <f>SUM(I80:I80)</f>
        <v>0</v>
      </c>
      <c r="J81" s="29"/>
      <c r="K81" s="29"/>
    </row>
    <row r="82" spans="1:12" x14ac:dyDescent="0.2">
      <c r="A82" s="60"/>
      <c r="B82" s="28"/>
      <c r="C82" s="29"/>
      <c r="D82" s="30"/>
      <c r="E82" s="70"/>
      <c r="F82" s="43"/>
      <c r="G82" s="44"/>
      <c r="H82" s="43"/>
      <c r="I82" s="43"/>
      <c r="J82" s="29"/>
      <c r="K82" s="29"/>
    </row>
    <row r="83" spans="1:12" x14ac:dyDescent="0.2">
      <c r="A83" s="60"/>
      <c r="B83" s="45" t="s">
        <v>63</v>
      </c>
      <c r="C83" s="29"/>
      <c r="D83" s="30"/>
      <c r="E83" s="70"/>
      <c r="F83" s="43"/>
      <c r="G83" s="44"/>
      <c r="H83" s="43"/>
      <c r="I83" s="43"/>
      <c r="J83" s="29"/>
      <c r="K83" s="29"/>
    </row>
    <row r="84" spans="1:12" ht="35.1" customHeight="1" x14ac:dyDescent="0.2">
      <c r="A84" s="59" t="s">
        <v>2</v>
      </c>
      <c r="B84" s="19" t="s">
        <v>3</v>
      </c>
      <c r="C84" s="19" t="s">
        <v>4</v>
      </c>
      <c r="D84" s="19" t="s">
        <v>5</v>
      </c>
      <c r="E84" s="71" t="s">
        <v>6</v>
      </c>
      <c r="F84" s="20" t="s">
        <v>7</v>
      </c>
      <c r="G84" s="21" t="s">
        <v>8</v>
      </c>
      <c r="H84" s="20" t="s">
        <v>9</v>
      </c>
      <c r="I84" s="20" t="s">
        <v>10</v>
      </c>
      <c r="J84" s="19" t="s">
        <v>11</v>
      </c>
      <c r="K84" s="19" t="s">
        <v>12</v>
      </c>
      <c r="L84" s="61" t="s">
        <v>13</v>
      </c>
    </row>
    <row r="85" spans="1:12" ht="189.95" customHeight="1" x14ac:dyDescent="0.2">
      <c r="A85" s="59" t="s">
        <v>14</v>
      </c>
      <c r="B85" s="22" t="s">
        <v>76</v>
      </c>
      <c r="C85" s="24" t="s">
        <v>19</v>
      </c>
      <c r="D85" s="24">
        <v>900</v>
      </c>
      <c r="E85" s="76">
        <v>0</v>
      </c>
      <c r="F85" s="25">
        <f>D85*E85</f>
        <v>0</v>
      </c>
      <c r="G85" s="26">
        <v>0.08</v>
      </c>
      <c r="H85" s="25">
        <f>F85*G85</f>
        <v>0</v>
      </c>
      <c r="I85" s="25">
        <f>F85+H85</f>
        <v>0</v>
      </c>
      <c r="J85" s="27"/>
      <c r="K85" s="27"/>
      <c r="L85" s="61">
        <v>180</v>
      </c>
    </row>
    <row r="86" spans="1:12" ht="189" x14ac:dyDescent="0.2">
      <c r="A86" s="59" t="s">
        <v>20</v>
      </c>
      <c r="B86" s="22" t="s">
        <v>62</v>
      </c>
      <c r="C86" s="24" t="s">
        <v>19</v>
      </c>
      <c r="D86" s="24">
        <v>900</v>
      </c>
      <c r="E86" s="76">
        <v>0</v>
      </c>
      <c r="F86" s="25">
        <f>D86*E86</f>
        <v>0</v>
      </c>
      <c r="G86" s="26">
        <v>0.08</v>
      </c>
      <c r="H86" s="25">
        <f>F86*G86</f>
        <v>0</v>
      </c>
      <c r="I86" s="25">
        <f>F86+H86</f>
        <v>0</v>
      </c>
      <c r="J86" s="27"/>
      <c r="K86" s="27"/>
      <c r="L86" s="61">
        <v>180</v>
      </c>
    </row>
    <row r="87" spans="1:12" x14ac:dyDescent="0.2">
      <c r="A87" s="60"/>
      <c r="B87" s="46" t="s">
        <v>59</v>
      </c>
      <c r="C87" s="47"/>
      <c r="D87" s="48"/>
      <c r="E87" s="77"/>
      <c r="F87" s="31">
        <f>SUM(F85:F86)</f>
        <v>0</v>
      </c>
      <c r="G87" s="42"/>
      <c r="H87" s="31">
        <f>SUM(H85:H86)</f>
        <v>0</v>
      </c>
      <c r="I87" s="31">
        <f>SUM(I85:I86)</f>
        <v>0</v>
      </c>
      <c r="J87" s="29"/>
      <c r="K87" s="29"/>
    </row>
  </sheetData>
  <mergeCells count="2">
    <mergeCell ref="I1:K1"/>
    <mergeCell ref="F70:K70"/>
  </mergeCells>
  <phoneticPr fontId="1" type="noConversion"/>
  <pageMargins left="0.39370078740157483" right="0.39370078740157483" top="0.39370078740157483" bottom="0.39370078740157483" header="0" footer="0"/>
  <pageSetup paperSize="9" scale="54" orientation="landscape" useFirstPageNumber="1" horizontalDpi="300" verticalDpi="300" r:id="rId1"/>
  <headerFooter alignWithMargins="0">
    <oddHeader>&amp;C&amp;"Times New Roman,Normalny"&amp;12&amp;A</oddHeader>
    <oddFooter>&amp;C&amp;"Times New Roman,Normalny"&amp;12Strona &amp;P</oddFooter>
  </headerFooter>
  <rowBreaks count="4" manualBreakCount="4">
    <brk id="19" max="11" man="1"/>
    <brk id="36" max="11" man="1"/>
    <brk id="61" max="11" man="1"/>
    <brk id="82"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1</vt:i4>
      </vt:variant>
    </vt:vector>
  </HeadingPairs>
  <TitlesOfParts>
    <vt:vector size="2" baseType="lpstr">
      <vt:lpstr>Arkusz1</vt:lpstr>
      <vt:lpstr>Arkusz1!Obszar_wydruku</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Cycuła Maciej</dc:creator>
  <cp:keywords/>
  <dc:description/>
  <cp:lastModifiedBy>Pisula Maja</cp:lastModifiedBy>
  <cp:revision/>
  <cp:lastPrinted>2019-08-28T07:27:03Z</cp:lastPrinted>
  <dcterms:created xsi:type="dcterms:W3CDTF">2013-03-13T11:24:12Z</dcterms:created>
  <dcterms:modified xsi:type="dcterms:W3CDTF">2019-09-04T06:54:01Z</dcterms:modified>
  <cp:category/>
  <cp:contentStatus/>
</cp:coreProperties>
</file>